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40" yWindow="480" windowWidth="19440" windowHeight="11040"/>
  </bookViews>
  <sheets>
    <sheet name="Лист 1" sheetId="2" r:id="rId1"/>
  </sheets>
  <definedNames>
    <definedName name="_xlnm.Print_Titles" localSheetId="0">'Лист 1'!12:13</definedName>
  </definedNames>
  <calcPr calcId="145621"/>
</workbook>
</file>

<file path=xl/calcChain.xml><?xml version="1.0" encoding="utf-8"?>
<calcChain xmlns="http://schemas.openxmlformats.org/spreadsheetml/2006/main">
  <c r="H9" i="2" l="1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8" i="2"/>
</calcChain>
</file>

<file path=xl/sharedStrings.xml><?xml version="1.0" encoding="utf-8"?>
<sst xmlns="http://schemas.openxmlformats.org/spreadsheetml/2006/main" count="731" uniqueCount="280">
  <si>
    <t>КВР</t>
  </si>
  <si>
    <t>Муниципальная программа 1. "Муниципальное управление в ГП Новоивановское Одинцовского муниципального района Московской области"</t>
  </si>
  <si>
    <t>01 0 00 00000</t>
  </si>
  <si>
    <t>Задача 1.Организация муниципального управления в городском поселении Новоивановское</t>
  </si>
  <si>
    <t>01 1 00 00000</t>
  </si>
  <si>
    <t>Мероприятие 1. "Обеспечение деятельности органов местного самоуправления городского поселения Новоивановское"</t>
  </si>
  <si>
    <t>01 1 01 00000</t>
  </si>
  <si>
    <t>Текущий ремонт</t>
  </si>
  <si>
    <t>01 1 01 24993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</si>
  <si>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</si>
  <si>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</si>
  <si>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</si>
  <si>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</si>
  <si>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Увеличение стоимости основных средств</t>
  </si>
  <si>
    <t>01 1 01 24994</t>
  </si>
  <si>
    <t>Текущие расходы</t>
  </si>
  <si>
    <t>01 1 01 24999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</si>
  <si>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</si>
  <si>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</si>
  <si>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</si>
  <si>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</si>
  <si>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</si>
  <si>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</si>
  <si>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</si>
  <si>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</si>
  <si>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01 1 01 28999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</si>
  <si>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</si>
  <si>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</si>
  <si>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</si>
  <si>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</si>
  <si>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Мероприятие 2. "Осуществление первичного воинского учета на территории городского поселения Новоивановское"</t>
  </si>
  <si>
    <t>01 1 02 00000</t>
  </si>
  <si>
    <t>Расходы за счет субвенции на осуществление первичного воинского учета на территориях, где отсутствуют военные комиссариаты</t>
  </si>
  <si>
    <t>01 1 02 51180</t>
  </si>
  <si>
    <t>Мероприятие 3. "Финансовое обеспечение решения других общегосударственных вопросов, возложенных на органы местного самоуправления"</t>
  </si>
  <si>
    <t>01 1 03 00000</t>
  </si>
  <si>
    <t>01 1 03 28999</t>
  </si>
  <si>
    <t>Межбюджетные трансферты</t>
  </si>
  <si>
    <t>500</t>
  </si>
  <si>
    <t>Иные межбюджетные трансферты</t>
  </si>
  <si>
    <t>540</t>
  </si>
  <si>
    <t>Исполнение судебных актов</t>
  </si>
  <si>
    <t>830</t>
  </si>
  <si>
    <t>Мероприятие 4. "Создание условий для обеспечения жителей Поселения услугами общественного питания, торговли и бытового обслуживания"</t>
  </si>
  <si>
    <t>01 1 04 00000</t>
  </si>
  <si>
    <t>01 1 04 28999</t>
  </si>
  <si>
    <t>Мероприятие 5. "Распоряжение муниципальным жилищным фондом социального использования, а также обеспечение малоимущих граждан, проживающих в Поселении и нуждающихся в улучшении жилищных условий, жилыми помещениями"</t>
  </si>
  <si>
    <t>01 1 05 00000</t>
  </si>
  <si>
    <t>01 1 05 28999</t>
  </si>
  <si>
    <t>Мероприятие 6. "Осуществление дорожной деятельности в отношении автомобильных дорог общего пользования местного значения"</t>
  </si>
  <si>
    <t>01 1 06 00000</t>
  </si>
  <si>
    <t>01 1 06 28999</t>
  </si>
  <si>
    <t>Задача 2.Управление муниципальными финансами</t>
  </si>
  <si>
    <t>01 2 00 00000</t>
  </si>
  <si>
    <t>Мероприятие 1. "Формирование  прогнозных показателей проекта бюджета поселения, исполнение и контроль за исполнением бюджета поселения "</t>
  </si>
  <si>
    <t>01 2 01 00000</t>
  </si>
  <si>
    <t>01 2 01 28999</t>
  </si>
  <si>
    <t>Мероприятие 2. "Сопровождение автоматизированной системы управления бюджетным процессом Одинцовского мун. района МО у главных распорядителей, получателей средств бюджета, автономных и бюджетных учреждений ГП Новоивановское Од.мун.района МО в части функционала прогноза планирования и исполнения бюджета</t>
  </si>
  <si>
    <t>01 2 02 00000</t>
  </si>
  <si>
    <t>01 2 02 24999</t>
  </si>
  <si>
    <t>Задача 3. Управление муниципальным имуществом и земельными ресурсами городского поселения Новоивановское</t>
  </si>
  <si>
    <t>01 3 00 00000</t>
  </si>
  <si>
    <t>Мероприятие 1. "Организация учета объектов муниципальной собственности, а также информации об объекта недвижимости и инфраструктуры, расположенных на территории поселения"</t>
  </si>
  <si>
    <t>01 3 01 00000</t>
  </si>
  <si>
    <t>01 3 01 28999</t>
  </si>
  <si>
    <t>Мероприятие 2. "Проведение геодезических и кадастровых работ "</t>
  </si>
  <si>
    <t>01 3 02 00000</t>
  </si>
  <si>
    <t>01 3 02 28999</t>
  </si>
  <si>
    <t>Задача 4 .Предоставление дополнительных мер социальной поддержки для отдельных категорий жителей городского поселения Новоивановское Одинцовского муниципального района"</t>
  </si>
  <si>
    <t>01 4 00 00000</t>
  </si>
  <si>
    <t>Мероприятие 1. "Предоставление адресной материальной помощи"</t>
  </si>
  <si>
    <t>01 4 01 00000</t>
  </si>
  <si>
    <t>01 4 01 28999</t>
  </si>
  <si>
    <t>Публичные нормативные социальные выплаты гражданам</t>
  </si>
  <si>
    <t>310</t>
  </si>
  <si>
    <t>Мероприятие 2. "Предоставление субсидий предприятиям жилищно-коммунального хозяйства в целях компенсации выпадающих доходов предприятий, связанных с предоставлением отдельным категориям граждан муниципальных льгот по оплате жилищно-коммунальных услуг"</t>
  </si>
  <si>
    <t>01 4 02 00000</t>
  </si>
  <si>
    <t>01 4 02 28499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</si>
  <si>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</si>
  <si>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</si>
  <si>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Задача 6. Удовлетворение потребности населения в объектах социальной инфраструктуры, а также в качественном предоставлении муниципальных услуг</t>
  </si>
  <si>
    <t>01 6 00 00000</t>
  </si>
  <si>
    <t>Мероприятие 1. "Целевое финансирование мероприятий муниципальных программ Одинцовского муниципального района"</t>
  </si>
  <si>
    <t>01 6 01 00000</t>
  </si>
  <si>
    <t>01 6 01 28999</t>
  </si>
  <si>
    <t>Муниципальная программа 2."Развитие культуры в городском поселении Новоивановское Одинцовского муниципального района Московской области"</t>
  </si>
  <si>
    <t>02 0 00 00000</t>
  </si>
  <si>
    <t>Задача 1. Развитие сферы культуры и раскрытие творческого потенциала жителей городского поселения Новоивановское</t>
  </si>
  <si>
    <t>02 1 00 00000</t>
  </si>
  <si>
    <t>Мероприятие 1. "Организация и проведение культурно-массовых мероприятий"</t>
  </si>
  <si>
    <t>02 1 01 00000</t>
  </si>
  <si>
    <t>02 1 01 21899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</si>
  <si>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</si>
  <si>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</si>
  <si>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</si>
  <si>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</si>
  <si>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Мероприятие 2. "Организация деятельности кружков и творческих коллективов"</t>
  </si>
  <si>
    <t>02 1 02 00000</t>
  </si>
  <si>
    <t>Оплата труда и начисления на выплаты по оплате труда</t>
  </si>
  <si>
    <t>02 1 02 21815</t>
  </si>
  <si>
    <t>02 1 02 21819</t>
  </si>
  <si>
    <t>02 1 02 21889</t>
  </si>
  <si>
    <t>Мероприятие 3. "Библиотечное обслуживание"</t>
  </si>
  <si>
    <t>02 1 03 00000</t>
  </si>
  <si>
    <t>02 1 03 21815</t>
  </si>
  <si>
    <t>02 1 03 21819</t>
  </si>
  <si>
    <t>02 1 03 28999</t>
  </si>
  <si>
    <t>Задача 2. Улучшение условий для оказания услуг муниципальным учреждением культуры</t>
  </si>
  <si>
    <t>02 2 00 00000</t>
  </si>
  <si>
    <t>Мероприятие 1. "Укрепление материально-технической базы муниципального учреждения культуры"</t>
  </si>
  <si>
    <t>02 2 01 00000</t>
  </si>
  <si>
    <t>02 2 01 21894</t>
  </si>
  <si>
    <t>Мероприятие 2. "Обеспечение безопасности муниципального учреждения культуры"</t>
  </si>
  <si>
    <t>02 2 02 00000</t>
  </si>
  <si>
    <t>02 2 02 21894</t>
  </si>
  <si>
    <t>02 2 02 21899</t>
  </si>
  <si>
    <t>Мероприятие 4. "Поддержание в надлежащем состоянии помещения муниципального учреждения культуры"</t>
  </si>
  <si>
    <t>02 2 04 00000</t>
  </si>
  <si>
    <t>02 2 04 21893</t>
  </si>
  <si>
    <t>Задача Д "Обеспечение доступности муниципального учреждения культуры для инвалидов и других маломобильных групп населения"</t>
  </si>
  <si>
    <t>02 Д 00 00000</t>
  </si>
  <si>
    <t>Мероприятие 1. Обследование и оснащение муниципального учреждения культуры для организации безбарьерного доступа инвалидов и других маломобильных групп населения</t>
  </si>
  <si>
    <t>02 Д 01 00000</t>
  </si>
  <si>
    <t>02 Д 01 21899</t>
  </si>
  <si>
    <t>Муниципальная программа 3."Развитие физической культуры и спорта, формирование здорового образа жизни населения в городском поселении Новоивановское Одинцовского муниципального района Московской области"</t>
  </si>
  <si>
    <t>03 0 00 00000</t>
  </si>
  <si>
    <t>Задача 1. Развитие физической культуры и спорта на территории поселения</t>
  </si>
  <si>
    <t>03 1 00 00000</t>
  </si>
  <si>
    <t>Мероприятие 1. "Организация и проведение спортивных мероприятий и соревнований на территории поселения"</t>
  </si>
  <si>
    <t>03 1 01 00000</t>
  </si>
  <si>
    <t>03 1 01 21899</t>
  </si>
  <si>
    <t>Мероприятие 2. "Организация проведения занятий физической культурой и спортом для различных возрастных категорий"</t>
  </si>
  <si>
    <t>03 1 02 00000</t>
  </si>
  <si>
    <t>03 1 02 21815</t>
  </si>
  <si>
    <t>03 1 02 21819</t>
  </si>
  <si>
    <t>Задача 2. Развитие молодежной политики на территории городского поселения Новоивановское</t>
  </si>
  <si>
    <t>03 2 00 00000</t>
  </si>
  <si>
    <t>Мероприятие 1. "Проведение мероприятий и организация досуга молодежи "</t>
  </si>
  <si>
    <t>03 2 01 00000</t>
  </si>
  <si>
    <t>03 2 01 21899</t>
  </si>
  <si>
    <t>Муниципальная программа 4."Развитие дорожно-транспортной системы в городском поселении Новоивановское Одинцовского муниципального района Московской области "</t>
  </si>
  <si>
    <t>04 0 00 00000</t>
  </si>
  <si>
    <t>Задача 3. Ремонт и содержание дорог общего пользования, внутриквартальных проездов и пешеходных зон в г.п. Новоивановское</t>
  </si>
  <si>
    <t>04 3 00 00000</t>
  </si>
  <si>
    <t>Мероприятие 1. "Ремонт внутриквартальных проездов и пешеходных зон в г.п. Новоивановское"</t>
  </si>
  <si>
    <t>04 3 01 00000</t>
  </si>
  <si>
    <t>04 3 01 28323</t>
  </si>
  <si>
    <t>Мероприятие 2. "Ремонт дорог общего пользования г.п. Новоивановское"</t>
  </si>
  <si>
    <t>04 3 02 00000</t>
  </si>
  <si>
    <t>04 3 02 28213</t>
  </si>
  <si>
    <t>Мероприятие 3. "Содержание внутриквартальных проездов и пешеходных зон в г.п. Новоивановское"</t>
  </si>
  <si>
    <t>04 3 03 00000</t>
  </si>
  <si>
    <t>Содержание дорог и объектов ЖКХ</t>
  </si>
  <si>
    <t>04 3 03 28322</t>
  </si>
  <si>
    <t>Мероприятие 4. "Содержание дорог общего пользования в г.п. Новоивановское"</t>
  </si>
  <si>
    <t>04 3 04 00000</t>
  </si>
  <si>
    <t>04 3 04 28212</t>
  </si>
  <si>
    <t>Мероприятие 5. "Обеспечение исполнения полномочий по дорожной деятельности в отношении автомобильных дорог местного значения"</t>
  </si>
  <si>
    <t>04 3 05 00000</t>
  </si>
  <si>
    <t>04 3 05 28219</t>
  </si>
  <si>
    <t>Муниципальная программа 5."Развитие жилищно-коммунального хозяйства в городском поселении Новоивановское Одинцовского муниципального района Московской области"</t>
  </si>
  <si>
    <t>05 0 00 00000</t>
  </si>
  <si>
    <t>Задача 1. Выполнение работ по ремонту общего имущества многоквартирных домов</t>
  </si>
  <si>
    <t>05 1 00 00000</t>
  </si>
  <si>
    <t>Мероприятие 1. "Перечисление взносов на капитальный ремонт жилого фонда"</t>
  </si>
  <si>
    <t>05 1 01 00000</t>
  </si>
  <si>
    <t>05 1 01 28619</t>
  </si>
  <si>
    <t>Задача 2. Содержание объектов ЖКХ и благоустройства городского поселения Новоивановское</t>
  </si>
  <si>
    <t>05 2 00 00000</t>
  </si>
  <si>
    <t>Мероприятие 1. "Обслуживание объектов ЖКХ "</t>
  </si>
  <si>
    <t>05 2 01 00000</t>
  </si>
  <si>
    <t>05 2 01 28599</t>
  </si>
  <si>
    <t>Мероприятие 2. "Благоустройство  территории городского поселения Новоивановское"</t>
  </si>
  <si>
    <t>05 2 02 00000</t>
  </si>
  <si>
    <t>05 2 02 28314</t>
  </si>
  <si>
    <t>05 2 02 28319</t>
  </si>
  <si>
    <t>05 2 02 28339</t>
  </si>
  <si>
    <t>05 2 02 28349</t>
  </si>
  <si>
    <t>05 2 02 28359</t>
  </si>
  <si>
    <t>05 2 02 28393</t>
  </si>
  <si>
    <t>05 2 02 28394</t>
  </si>
  <si>
    <t>05 2 02 28399</t>
  </si>
  <si>
    <t>05 2 02 28999</t>
  </si>
  <si>
    <t>Задача 5. Развитие информационной инфраструктуры в сфере жилищно-коммунального хозяйства</t>
  </si>
  <si>
    <t>05 5 00 00000</t>
  </si>
  <si>
    <t>Мероприятие D6. "Федеральный проект " Цифровое государственное управление"</t>
  </si>
  <si>
    <t>05 5 D6 00000</t>
  </si>
  <si>
    <t>Предоставление доступа к электронным сервисам цифровой инфраструктуры в сфере жилищно-коммунального хозяйства</t>
  </si>
  <si>
    <t>05 5 D6 S0940</t>
  </si>
  <si>
    <t>Задача. Обеспечение беспрепятственного доступа инвалидов и других маломобильных групп населения к объектам социальной инфраструктуры в городском поселении Новоивановское</t>
  </si>
  <si>
    <t>05 Д 00 00000</t>
  </si>
  <si>
    <t>Мероприятие 2. "Оснащение жилищного фонда специальными приспособлениями и оборудованием для организации безбарьерного доступа инвалидов и других маломобильных групп населения"</t>
  </si>
  <si>
    <t>05 Д 02 00000</t>
  </si>
  <si>
    <t>05 Д 02 28999</t>
  </si>
  <si>
    <t>Муниципальная программа 6."Безопасность в городском поселении Новоивановское Одинцовского муниципального района Московской области"</t>
  </si>
  <si>
    <t>06 0 00 00000</t>
  </si>
  <si>
    <t>Задача 1. Повышение степени защищенности территории ГП Новоивановское</t>
  </si>
  <si>
    <t>06 1 00 00000</t>
  </si>
  <si>
    <t>Мероприятие 1. "Внедрение и техническое обслуживание современных средств видеонаблюдения с целью антитерровистической защищенности мест массового скопления людей и социальных объектов"</t>
  </si>
  <si>
    <t>06 1 01 00000</t>
  </si>
  <si>
    <t>06 1 01 28759</t>
  </si>
  <si>
    <t>Задача 4. Участие в предупреждении и ликвидации последствий чрезвычайных ситуаций в границах поселения</t>
  </si>
  <si>
    <t>06 4 00 00000</t>
  </si>
  <si>
    <t>Мероприятие 2. "Эксплуатационно-техническое обслуживание и текущий ремонт системы оповещения. Обеспечение беспроводных каналов связи на объекты КСЕОН поселения"</t>
  </si>
  <si>
    <t>06 4 02 00000</t>
  </si>
  <si>
    <t>06 4 02 28729</t>
  </si>
  <si>
    <t>Мероприятие 3. "Приобретение материальных средств для освежения резервов материальных ресурсов для ликвидации чрезвычайных ситуаций для городского поселения Новоивановское"</t>
  </si>
  <si>
    <t>06 4 03 00000</t>
  </si>
  <si>
    <t>06 4 03 28729</t>
  </si>
  <si>
    <t>Мероприятие 4. "Оборудование учебно-консультационного пункта поселения в соответствии с установленными требованиями"</t>
  </si>
  <si>
    <t>06 4 04 00000</t>
  </si>
  <si>
    <t>06 4 04 28729</t>
  </si>
  <si>
    <t>Задача 5. Обеспечение первичных мер пожарной безопасности в границах населенных пунктов поселения</t>
  </si>
  <si>
    <t>06 5 00 00000</t>
  </si>
  <si>
    <t>Мероприятие 4. "Личное страхование добровольных пожарных на период исполнения ими обязанностей добровольного пожарного"</t>
  </si>
  <si>
    <t>06 5 04 00000</t>
  </si>
  <si>
    <t>06 5 04 28749</t>
  </si>
  <si>
    <t>Мероприятие 6. "Изготовление и распространение (установка, трансляция) печатной продукции, стендов (баннеров) по вопросам обеспечения пожарной безопасности"</t>
  </si>
  <si>
    <t>06 5 06 00000</t>
  </si>
  <si>
    <t>06 5 06 28749</t>
  </si>
  <si>
    <t>Мероприятие 12. "Содержание источников наружного противопожарного водоснабжения"</t>
  </si>
  <si>
    <t>06 5 12 00000</t>
  </si>
  <si>
    <t>06 5 12 28749</t>
  </si>
  <si>
    <t>Муниципальная программа 7. "Формирование современной комфортной городской среды в г.п. Новоивановское Одинцовского муниципального района Московской области"</t>
  </si>
  <si>
    <t>07 0 00 00000</t>
  </si>
  <si>
    <t>Задача 1. Создание условий для обеспечения комфортного проживания жителей многоквартирных домов</t>
  </si>
  <si>
    <t>07 1 00 00000</t>
  </si>
  <si>
    <t>Мероприятие 2. "Благоустройство дворовых территорий городского поселения Новоивановское"</t>
  </si>
  <si>
    <t>07 1 02 00000</t>
  </si>
  <si>
    <t>07 1 02 28399</t>
  </si>
  <si>
    <t>Задача 2. Выполнение работ по ремонту подьездов в многоквартирных домах в соответствии с приоритетным проектом "Организация ремонта 32 тысяч подъездов с софинансированием расходов из бюджета Московской области" на 2018-2022 годы</t>
  </si>
  <si>
    <t>07 2 00 00000</t>
  </si>
  <si>
    <t>Мероприятие 1. "Проведение работ по ремонту подъездов в многоквартирных домах"</t>
  </si>
  <si>
    <t>07 2 01 00000</t>
  </si>
  <si>
    <t>07 2 01 28593</t>
  </si>
  <si>
    <t>Софинансирование субсидии МО на ремонт подъездов многоквартирных домов</t>
  </si>
  <si>
    <t>07 2 01 S0950</t>
  </si>
  <si>
    <t>Софинансирование субсидии из бюджета Московской области на ремонт подъездов в многоквартирных домах в соответствии с государственной программой Московской области "Развитие жилищно-коммунального хозяйства" на 2017-2021 годы ( за 2018 год)</t>
  </si>
  <si>
    <t>07 2 01 S0951</t>
  </si>
  <si>
    <t>Задача 3. Благоустройство общественных территорий</t>
  </si>
  <si>
    <t>07 3 00 00000</t>
  </si>
  <si>
    <t>Мероприятие 1. Благоустройство территорий вблизи платформ Московских центральных диаметров</t>
  </si>
  <si>
    <t>07 3 01 00000</t>
  </si>
  <si>
    <t>07 3 01 28399</t>
  </si>
  <si>
    <t>Реализация мероприятий, связанных с запуском Московских центральных диаметров</t>
  </si>
  <si>
    <t>07 3 01 S1270</t>
  </si>
  <si>
    <t>И Т О Г О   П Р О Г Р А М М Н Ы Е   Р А С Х О Д Ы</t>
  </si>
  <si>
    <t>Глава муниципального образования, Председатель Совета Депутатов</t>
  </si>
  <si>
    <t>91 0 00 00000</t>
  </si>
  <si>
    <t>91 0 00 24999</t>
  </si>
  <si>
    <t>Иные межбюджетные трансферты на выполнение переданных полномочий Контрольно-счетной палате Одинцовского муниципального района</t>
  </si>
  <si>
    <t>94 0 00 00000</t>
  </si>
  <si>
    <t>94 0 00 28999</t>
  </si>
  <si>
    <t>Резервный фонд</t>
  </si>
  <si>
    <t>95 0 00 00000</t>
  </si>
  <si>
    <t>95 0 00 28999</t>
  </si>
  <si>
    <t>Резервные средства</t>
  </si>
  <si>
    <t>870</t>
  </si>
  <si>
    <t>Иные непрограммные расходы</t>
  </si>
  <si>
    <t>99 0 00 00000</t>
  </si>
  <si>
    <t>Иные расходы</t>
  </si>
  <si>
    <t>99 0 00 Т9990</t>
  </si>
  <si>
    <t>Субсидии</t>
  </si>
  <si>
    <t>520</t>
  </si>
  <si>
    <t>И Т О Г О   Н Е П Р О Г Р А М М Н Ы Е   Р А С Х О Д Ы</t>
  </si>
  <si>
    <t>Единицы измерения: тыс. руб.</t>
  </si>
  <si>
    <t>Наименования</t>
  </si>
  <si>
    <t>ЦСР</t>
  </si>
  <si>
    <t>% выполнения</t>
  </si>
  <si>
    <t xml:space="preserve">Расходы бюджета городского поселения Новоивановское Одинцовского муниципального района по целевым статьям (муниципальным программам городского поселения Новоивановское Одинцовского муниципального района и непрограммным направлениям деятельности), группам и подгруппам видов расходов классификации расходов бюджетов за 2019 год
</t>
  </si>
  <si>
    <t>Уточненный план 2019 года</t>
  </si>
  <si>
    <t>Исполнение за 2019 год</t>
  </si>
  <si>
    <t>План 2019 год</t>
  </si>
  <si>
    <t>Дополнительный плна, перераспределение бюджетных средств</t>
  </si>
  <si>
    <t>Начальник Территориального управления Новоивановское</t>
  </si>
  <si>
    <t>Администрации Одинцовского городского округа</t>
  </si>
  <si>
    <t>Р.А. Трошин</t>
  </si>
  <si>
    <t>Московской области</t>
  </si>
  <si>
    <t>ВСЕГО</t>
  </si>
  <si>
    <t xml:space="preserve">Приложение № 4
к проекту решения  Совета депутатов Одинцовского
 городского округа Московской области  
от "____" __________2020 г.    № 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</si>
</sst>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\ ;[Red]\-#,##0.00000"/>
    <numFmt numFmtId="165" formatCode="#,##0.000_ ;[Red]\-#,##0.000_ "/>
    <numFmt numFmtId="166" formatCode="#,##0.00_ ;[Red]\-#,##0.00_ "/>
    <numFmt numFmtId="167" formatCode="#,##0.0_ ;[Red]\-#,##0.0\ "/>
  </numFmts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 applyBorder="0"/>
    <xf numFmtId="0" fontId="1" fillId="0" borderId="0"/>
    <xf numFmtId="0" fontId="2" fillId="0" borderId="0" applyBorder="0"/>
    <xf numFmtId="0" fontId="3" fillId="0" borderId="0"/>
    <xf numFmtId="0" fontId="1" fillId="0" borderId="0"/>
    <xf numFmtId="0" fontId="2" fillId="0" borderId="0" applyBorder="0"/>
  </cellStyleXfs>
  <cellXfs count="30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>
      <alignment horizontal="left" wrapText="1"/>
    </xf>
    <xf numFmtId="0" fontId="4" fillId="0" borderId="0" xfId="1" applyNumberFormat="1" applyFont="1" applyAlignment="1">
      <alignment wrapText="1"/>
    </xf>
    <xf numFmtId="49" fontId="4" fillId="0" borderId="0" xfId="1" applyNumberFormat="1" applyFont="1"/>
    <xf numFmtId="0" fontId="4" fillId="0" borderId="0" xfId="1" applyFont="1" applyAlignment="1">
      <alignment wrapText="1"/>
    </xf>
    <xf numFmtId="0" fontId="4" fillId="0" borderId="0" xfId="1" applyFont="1"/>
    <xf numFmtId="165" fontId="4" fillId="0" borderId="0" xfId="1" applyNumberFormat="1" applyFont="1"/>
    <xf numFmtId="0" fontId="5" fillId="0" borderId="0" xfId="1" applyFont="1" applyAlignment="1">
      <alignment horizontal="right"/>
    </xf>
    <xf numFmtId="0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textRotation="90" wrapText="1"/>
    </xf>
    <xf numFmtId="165" fontId="6" fillId="0" borderId="2" xfId="1" applyNumberFormat="1" applyFont="1" applyBorder="1" applyAlignment="1">
      <alignment horizontal="center" vertical="center" textRotation="90" wrapText="1"/>
    </xf>
    <xf numFmtId="166" fontId="6" fillId="0" borderId="2" xfId="1" applyNumberFormat="1" applyFont="1" applyBorder="1" applyAlignment="1">
      <alignment horizontal="center" vertical="center" textRotation="90" wrapText="1"/>
    </xf>
    <xf numFmtId="0" fontId="0" fillId="0" borderId="0" xfId="0" applyNumberFormat="1" applyFill="1" applyAlignment="1" applyProtection="1"/>
    <xf numFmtId="0" fontId="8" fillId="0" borderId="1" xfId="0" applyNumberFormat="1" applyFont="1" applyFill="1" applyBorder="1" applyAlignment="1" applyProtection="1">
      <alignment horizontal="left" vertical="center" wrapText="1"/>
    </xf>
    <xf numFmtId="164" fontId="8" fillId="0" borderId="1" xfId="0" applyNumberFormat="1" applyFont="1" applyFill="1" applyBorder="1" applyAlignment="1" applyProtection="1">
      <alignment horizontal="right" vertical="center" wrapText="1"/>
    </xf>
    <xf numFmtId="167" fontId="8" fillId="0" borderId="1" xfId="0" applyNumberFormat="1" applyFont="1" applyFill="1" applyBorder="1" applyAlignment="1" applyProtection="1">
      <alignment horizontal="right" vertical="center" wrapText="1"/>
    </xf>
    <xf numFmtId="164" fontId="9" fillId="0" borderId="1" xfId="0" applyNumberFormat="1" applyFont="1" applyFill="1" applyBorder="1" applyAlignment="1" applyProtection="1">
      <alignment horizontal="right" vertical="center" wrapText="1"/>
    </xf>
    <xf numFmtId="0" fontId="10" fillId="0" borderId="0" xfId="1" applyFont="1" applyAlignment="1">
      <alignment horizontal="right" vertical="center" wrapText="1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0" fontId="12" fillId="0" borderId="0" xfId="0" applyNumberFormat="1" applyFont="1" applyFill="1" applyAlignment="1" applyProtection="1"/>
    <xf numFmtId="0" fontId="12" fillId="0" borderId="0" xfId="0" applyNumberFormat="1" applyFont="1" applyFill="1" applyAlignment="1" applyProtection="1"/>
    <xf numFmtId="0" fontId="11" fillId="0" borderId="0" xfId="0" applyFont="1"/>
    <xf numFmtId="0" fontId="9" fillId="0" borderId="1" xfId="0" applyNumberFormat="1" applyFont="1" applyFill="1" applyBorder="1" applyAlignment="1" applyProtection="1">
      <alignment horizontal="left" vertical="center" wrapText="1"/>
    </xf>
    <xf numFmtId="167" fontId="9" fillId="0" borderId="1" xfId="0" applyNumberFormat="1" applyFont="1" applyFill="1" applyBorder="1" applyAlignment="1" applyProtection="1">
      <alignment horizontal="right" vertical="center" wrapText="1"/>
    </xf>
    <xf numFmtId="0" fontId="13" fillId="0" borderId="0" xfId="0" applyNumberFormat="1" applyFont="1" applyFill="1" applyAlignment="1" applyProtection="1"/>
  </cellXfs>
  <cellStyles count="6">
    <cellStyle name="Обычный" xfId="0" builtinId="0"/>
    <cellStyle name="Обычный 2" xfId="1"/>
    <cellStyle name="Обычный 2 2" xfId="2"/>
    <cellStyle name="Обычный 2 3" xfId="5"/>
    <cellStyle name="Обычный 3" xfId="4"/>
    <cellStyle name="Обычный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0"/>
  <sheetViews>
    <sheetView tabSelected="1" zoomScaleNormal="100" zoomScalePageLayoutView="120" workbookViewId="0">
      <selection activeCell="D1" sqref="D1:H1"/>
    </sheetView>
  </sheetViews>
  <sheetFormatPr defaultRowHeight="15" x14ac:dyDescent="0.25"/>
  <cols>
    <col min="1" max="1" width="63.28515625" customWidth="1"/>
    <col min="2" max="2" width="14.85546875" bestFit="1" customWidth="1"/>
    <col min="3" max="3" width="8.28515625" customWidth="1"/>
    <col min="4" max="4" width="15.42578125" bestFit="1" customWidth="1"/>
    <col min="5" max="5" width="12.85546875" bestFit="1" customWidth="1"/>
    <col min="6" max="6" width="15.42578125" bestFit="1" customWidth="1"/>
    <col min="7" max="7" width="16.42578125" bestFit="1" customWidth="1"/>
    <col min="8" max="8" width="9.5703125" customWidth="1"/>
  </cols>
  <sheetData>
    <row r="1" spans="1:8" ht="91.5" customHeight="1" x14ac:dyDescent="0.25">
      <c r="A1" s="2"/>
      <c r="B1" s="3"/>
      <c r="C1" s="3"/>
      <c r="D1" s="19" t="s">
        <v>279</v>
      </c>
      <c r="E1" s="19"/>
      <c r="F1" s="19"/>
      <c r="G1" s="19"/>
      <c r="H1" s="19"/>
    </row>
    <row r="2" spans="1:8" ht="15.75" customHeight="1" x14ac:dyDescent="0.25">
      <c r="A2" s="4"/>
      <c r="B2" s="5"/>
      <c r="C2" s="5"/>
      <c r="D2" s="5"/>
      <c r="E2" s="5"/>
      <c r="F2" s="5"/>
      <c r="G2" s="5"/>
      <c r="H2" s="5"/>
    </row>
    <row r="3" spans="1:8" ht="47.25" customHeight="1" x14ac:dyDescent="0.25">
      <c r="A3" s="20" t="s">
        <v>269</v>
      </c>
      <c r="B3" s="21"/>
      <c r="C3" s="21"/>
      <c r="D3" s="21"/>
      <c r="E3" s="21"/>
      <c r="F3" s="21"/>
      <c r="G3" s="21"/>
      <c r="H3" s="21"/>
    </row>
    <row r="4" spans="1:8" ht="47.25" customHeight="1" x14ac:dyDescent="0.25">
      <c r="A4" s="21"/>
      <c r="B4" s="21"/>
      <c r="C4" s="21"/>
      <c r="D4" s="21"/>
      <c r="E4" s="21"/>
      <c r="F4" s="21"/>
      <c r="G4" s="21"/>
      <c r="H4" s="21"/>
    </row>
    <row r="5" spans="1:8" x14ac:dyDescent="0.25">
      <c r="A5" s="2"/>
      <c r="B5" s="3"/>
      <c r="C5" s="3"/>
      <c r="D5" s="3"/>
      <c r="E5" s="3"/>
      <c r="F5" s="6"/>
      <c r="G5" s="5"/>
      <c r="H5" s="7" t="s">
        <v>265</v>
      </c>
    </row>
    <row r="6" spans="1:8" ht="117" customHeight="1" x14ac:dyDescent="0.25">
      <c r="A6" s="8" t="s">
        <v>266</v>
      </c>
      <c r="B6" s="9" t="s">
        <v>267</v>
      </c>
      <c r="C6" s="9" t="s">
        <v>0</v>
      </c>
      <c r="D6" s="11" t="s">
        <v>272</v>
      </c>
      <c r="E6" s="11" t="s">
        <v>273</v>
      </c>
      <c r="F6" s="12" t="s">
        <v>270</v>
      </c>
      <c r="G6" s="12" t="s">
        <v>271</v>
      </c>
      <c r="H6" s="13" t="s">
        <v>268</v>
      </c>
    </row>
    <row r="7" spans="1:8" ht="15.75" x14ac:dyDescent="0.25">
      <c r="A7" s="10">
        <v>1</v>
      </c>
      <c r="B7" s="10">
        <v>2</v>
      </c>
      <c r="C7" s="10">
        <v>3</v>
      </c>
      <c r="D7" s="10"/>
      <c r="E7" s="10"/>
      <c r="F7" s="10">
        <v>4</v>
      </c>
      <c r="G7" s="10">
        <v>5</v>
      </c>
      <c r="H7" s="10">
        <v>6</v>
      </c>
    </row>
    <row r="8" spans="1:8" ht="47.25" x14ac:dyDescent="0.25">
      <c r="A8" s="15" t="s">
        <v>1</v>
      </c>
      <c r="B8" s="15" t="s">
        <v>2</v>
      </c>
      <c r="C8" s="15"/>
      <c r="D8" s="18">
        <v>135309.24851</v>
      </c>
      <c r="E8" s="15"/>
      <c r="F8" s="16">
        <v>135309.24851</v>
      </c>
      <c r="G8" s="16">
        <v>134221.19461000001</v>
      </c>
      <c r="H8" s="17">
        <f>G8/F8*100</f>
        <v>99.195876178471579</v>
      </c>
    </row>
    <row r="9" spans="1:8" ht="31.5" x14ac:dyDescent="0.25">
      <c r="A9" s="15" t="s">
        <v>3</v>
      </c>
      <c r="B9" s="15" t="s">
        <v>4</v>
      </c>
      <c r="C9" s="15"/>
      <c r="D9" s="18">
        <v>61989.491269999999</v>
      </c>
      <c r="E9" s="15"/>
      <c r="F9" s="16">
        <v>61989.491269999999</v>
      </c>
      <c r="G9" s="16">
        <v>61100.536110000001</v>
      </c>
      <c r="H9" s="17">
        <f t="shared" ref="H9:H72" si="0">G9/F9*100</f>
        <v>98.565958291014056</v>
      </c>
    </row>
    <row r="10" spans="1:8" ht="47.25" x14ac:dyDescent="0.25">
      <c r="A10" s="15" t="s">
        <v>5</v>
      </c>
      <c r="B10" s="15" t="s">
        <v>6</v>
      </c>
      <c r="C10" s="15"/>
      <c r="D10" s="18">
        <v>54939.938269999999</v>
      </c>
      <c r="E10" s="15"/>
      <c r="F10" s="16">
        <v>54939.938269999999</v>
      </c>
      <c r="G10" s="16">
        <v>54235.331059999997</v>
      </c>
      <c r="H10" s="17">
        <f t="shared" si="0"/>
        <v>98.717495446505168</v>
      </c>
    </row>
    <row r="11" spans="1:8" ht="15.75" x14ac:dyDescent="0.25">
      <c r="A11" s="15" t="s">
        <v>7</v>
      </c>
      <c r="B11" s="15" t="s">
        <v>8</v>
      </c>
      <c r="C11" s="15"/>
      <c r="D11" s="16">
        <v>51</v>
      </c>
      <c r="E11" s="15"/>
      <c r="F11" s="16">
        <v>51</v>
      </c>
      <c r="G11" s="16">
        <v>51</v>
      </c>
      <c r="H11" s="17">
        <f t="shared" si="0"/>
        <v>100</v>
      </c>
    </row>
    <row r="12" spans="1:8" ht="31.5" x14ac:dyDescent="0.25">
      <c r="A12" s="15" t="s">
        <v>9</v>
      </c>
      <c r="B12" s="15" t="s">
        <v>8</v>
      </c>
      <c r="C12" s="15" t="s">
        <v>10</v>
      </c>
      <c r="D12" s="16">
        <v>51</v>
      </c>
      <c r="E12" s="15"/>
      <c r="F12" s="16">
        <v>51</v>
      </c>
      <c r="G12" s="16">
        <v>51</v>
      </c>
      <c r="H12" s="17">
        <f t="shared" si="0"/>
        <v>100</v>
      </c>
    </row>
    <row r="13" spans="1:8" ht="31.5" x14ac:dyDescent="0.25">
      <c r="A13" s="15" t="s">
        <v>11</v>
      </c>
      <c r="B13" s="15" t="s">
        <v>8</v>
      </c>
      <c r="C13" s="15" t="s">
        <v>12</v>
      </c>
      <c r="D13" s="16">
        <v>51</v>
      </c>
      <c r="E13" s="15"/>
      <c r="F13" s="16">
        <v>51</v>
      </c>
      <c r="G13" s="16">
        <v>51</v>
      </c>
      <c r="H13" s="17">
        <f t="shared" si="0"/>
        <v>100</v>
      </c>
    </row>
    <row r="14" spans="1:8" ht="15.75" x14ac:dyDescent="0.25">
      <c r="A14" s="15" t="s">
        <v>13</v>
      </c>
      <c r="B14" s="15" t="s">
        <v>14</v>
      </c>
      <c r="C14" s="15"/>
      <c r="D14" s="16">
        <v>227.8329</v>
      </c>
      <c r="E14" s="15"/>
      <c r="F14" s="16">
        <v>227.8329</v>
      </c>
      <c r="G14" s="16">
        <v>199.3629</v>
      </c>
      <c r="H14" s="17">
        <f t="shared" si="0"/>
        <v>87.503999641842768</v>
      </c>
    </row>
    <row r="15" spans="1:8" ht="31.5" x14ac:dyDescent="0.25">
      <c r="A15" s="15" t="s">
        <v>9</v>
      </c>
      <c r="B15" s="15" t="s">
        <v>14</v>
      </c>
      <c r="C15" s="15" t="s">
        <v>10</v>
      </c>
      <c r="D15" s="16">
        <v>227.8329</v>
      </c>
      <c r="E15" s="15"/>
      <c r="F15" s="16">
        <v>227.8329</v>
      </c>
      <c r="G15" s="16">
        <v>199.3629</v>
      </c>
      <c r="H15" s="17">
        <f t="shared" si="0"/>
        <v>87.503999641842768</v>
      </c>
    </row>
    <row r="16" spans="1:8" ht="31.5" x14ac:dyDescent="0.25">
      <c r="A16" s="15" t="s">
        <v>11</v>
      </c>
      <c r="B16" s="15" t="s">
        <v>14</v>
      </c>
      <c r="C16" s="15" t="s">
        <v>12</v>
      </c>
      <c r="D16" s="16">
        <v>227.8329</v>
      </c>
      <c r="E16" s="15"/>
      <c r="F16" s="16">
        <v>227.8329</v>
      </c>
      <c r="G16" s="16">
        <v>199.3629</v>
      </c>
      <c r="H16" s="17">
        <f t="shared" si="0"/>
        <v>87.503999641842768</v>
      </c>
    </row>
    <row r="17" spans="1:8" ht="15.75" x14ac:dyDescent="0.25">
      <c r="A17" s="15" t="s">
        <v>15</v>
      </c>
      <c r="B17" s="15" t="s">
        <v>16</v>
      </c>
      <c r="C17" s="15"/>
      <c r="D17" s="16">
        <v>54634.705370000003</v>
      </c>
      <c r="E17" s="15"/>
      <c r="F17" s="16">
        <v>54634.705370000003</v>
      </c>
      <c r="G17" s="16">
        <v>53958.76816</v>
      </c>
      <c r="H17" s="17">
        <f t="shared" si="0"/>
        <v>98.762806158791577</v>
      </c>
    </row>
    <row r="18" spans="1:8" ht="63" x14ac:dyDescent="0.25">
      <c r="A18" s="15" t="s">
        <v>17</v>
      </c>
      <c r="B18" s="15" t="s">
        <v>16</v>
      </c>
      <c r="C18" s="15" t="s">
        <v>18</v>
      </c>
      <c r="D18" s="16">
        <v>34753</v>
      </c>
      <c r="E18" s="15"/>
      <c r="F18" s="16">
        <v>34753</v>
      </c>
      <c r="G18" s="16">
        <v>34730.296040000001</v>
      </c>
      <c r="H18" s="17">
        <f t="shared" si="0"/>
        <v>99.934670503265906</v>
      </c>
    </row>
    <row r="19" spans="1:8" ht="31.5" x14ac:dyDescent="0.25">
      <c r="A19" s="15" t="s">
        <v>19</v>
      </c>
      <c r="B19" s="15" t="s">
        <v>16</v>
      </c>
      <c r="C19" s="15" t="s">
        <v>20</v>
      </c>
      <c r="D19" s="16">
        <v>34753</v>
      </c>
      <c r="E19" s="15"/>
      <c r="F19" s="16">
        <v>34753</v>
      </c>
      <c r="G19" s="16">
        <v>34730.296040000001</v>
      </c>
      <c r="H19" s="17">
        <f t="shared" si="0"/>
        <v>99.934670503265906</v>
      </c>
    </row>
    <row r="20" spans="1:8" ht="31.5" x14ac:dyDescent="0.25">
      <c r="A20" s="15" t="s">
        <v>9</v>
      </c>
      <c r="B20" s="15" t="s">
        <v>16</v>
      </c>
      <c r="C20" s="15" t="s">
        <v>10</v>
      </c>
      <c r="D20" s="16">
        <v>19798.662369999998</v>
      </c>
      <c r="E20" s="15"/>
      <c r="F20" s="16">
        <v>19798.662369999998</v>
      </c>
      <c r="G20" s="16">
        <v>19145.429120000001</v>
      </c>
      <c r="H20" s="17">
        <f t="shared" si="0"/>
        <v>96.700619275220262</v>
      </c>
    </row>
    <row r="21" spans="1:8" ht="31.5" x14ac:dyDescent="0.25">
      <c r="A21" s="15" t="s">
        <v>11</v>
      </c>
      <c r="B21" s="15" t="s">
        <v>16</v>
      </c>
      <c r="C21" s="15" t="s">
        <v>12</v>
      </c>
      <c r="D21" s="16">
        <v>19798.662369999998</v>
      </c>
      <c r="E21" s="15"/>
      <c r="F21" s="16">
        <v>19798.662369999998</v>
      </c>
      <c r="G21" s="16">
        <v>19145.429120000001</v>
      </c>
      <c r="H21" s="17">
        <f t="shared" si="0"/>
        <v>96.700619275220262</v>
      </c>
    </row>
    <row r="22" spans="1:8" ht="15.75" x14ac:dyDescent="0.25">
      <c r="A22" s="15" t="s">
        <v>21</v>
      </c>
      <c r="B22" s="15" t="s">
        <v>16</v>
      </c>
      <c r="C22" s="15" t="s">
        <v>22</v>
      </c>
      <c r="D22" s="16">
        <v>83.043000000000006</v>
      </c>
      <c r="E22" s="15"/>
      <c r="F22" s="16">
        <v>83.043000000000006</v>
      </c>
      <c r="G22" s="16">
        <v>83.043000000000006</v>
      </c>
      <c r="H22" s="17">
        <f t="shared" si="0"/>
        <v>100</v>
      </c>
    </row>
    <row r="23" spans="1:8" ht="15.75" x14ac:dyDescent="0.25">
      <c r="A23" s="15" t="s">
        <v>23</v>
      </c>
      <c r="B23" s="15" t="s">
        <v>16</v>
      </c>
      <c r="C23" s="15" t="s">
        <v>24</v>
      </c>
      <c r="D23" s="16">
        <v>83.043000000000006</v>
      </c>
      <c r="E23" s="15"/>
      <c r="F23" s="16">
        <v>83.043000000000006</v>
      </c>
      <c r="G23" s="16">
        <v>83.043000000000006</v>
      </c>
      <c r="H23" s="17">
        <f t="shared" si="0"/>
        <v>100</v>
      </c>
    </row>
    <row r="24" spans="1:8" ht="15.75" x14ac:dyDescent="0.25">
      <c r="A24" s="15" t="s">
        <v>15</v>
      </c>
      <c r="B24" s="15" t="s">
        <v>25</v>
      </c>
      <c r="C24" s="15"/>
      <c r="D24" s="16">
        <v>26.4</v>
      </c>
      <c r="E24" s="15"/>
      <c r="F24" s="16">
        <v>26.4</v>
      </c>
      <c r="G24" s="16">
        <v>26.2</v>
      </c>
      <c r="H24" s="17">
        <f t="shared" si="0"/>
        <v>99.242424242424249</v>
      </c>
    </row>
    <row r="25" spans="1:8" ht="15.75" x14ac:dyDescent="0.25">
      <c r="A25" s="15" t="s">
        <v>26</v>
      </c>
      <c r="B25" s="15" t="s">
        <v>25</v>
      </c>
      <c r="C25" s="15" t="s">
        <v>27</v>
      </c>
      <c r="D25" s="16">
        <v>26.4</v>
      </c>
      <c r="E25" s="15"/>
      <c r="F25" s="16">
        <v>26.4</v>
      </c>
      <c r="G25" s="16">
        <v>26.2</v>
      </c>
      <c r="H25" s="17">
        <f t="shared" si="0"/>
        <v>99.242424242424249</v>
      </c>
    </row>
    <row r="26" spans="1:8" ht="31.5" x14ac:dyDescent="0.25">
      <c r="A26" s="15" t="s">
        <v>28</v>
      </c>
      <c r="B26" s="15" t="s">
        <v>25</v>
      </c>
      <c r="C26" s="15" t="s">
        <v>29</v>
      </c>
      <c r="D26" s="16">
        <v>26.4</v>
      </c>
      <c r="E26" s="15"/>
      <c r="F26" s="16">
        <v>26.4</v>
      </c>
      <c r="G26" s="16">
        <v>26.2</v>
      </c>
      <c r="H26" s="17">
        <f t="shared" si="0"/>
        <v>99.242424242424249</v>
      </c>
    </row>
    <row r="27" spans="1:8" ht="31.5" x14ac:dyDescent="0.25">
      <c r="A27" s="15" t="s">
        <v>30</v>
      </c>
      <c r="B27" s="15" t="s">
        <v>31</v>
      </c>
      <c r="C27" s="15"/>
      <c r="D27" s="18">
        <v>316</v>
      </c>
      <c r="E27" s="15"/>
      <c r="F27" s="16">
        <v>316</v>
      </c>
      <c r="G27" s="16">
        <v>131.69399999999999</v>
      </c>
      <c r="H27" s="17">
        <f t="shared" si="0"/>
        <v>41.675316455696198</v>
      </c>
    </row>
    <row r="28" spans="1:8" ht="47.25" x14ac:dyDescent="0.25">
      <c r="A28" s="15" t="s">
        <v>32</v>
      </c>
      <c r="B28" s="15" t="s">
        <v>33</v>
      </c>
      <c r="C28" s="15"/>
      <c r="D28" s="16">
        <v>316</v>
      </c>
      <c r="E28" s="15"/>
      <c r="F28" s="16">
        <v>316</v>
      </c>
      <c r="G28" s="16">
        <v>131.69399999999999</v>
      </c>
      <c r="H28" s="17">
        <f t="shared" si="0"/>
        <v>41.675316455696198</v>
      </c>
    </row>
    <row r="29" spans="1:8" ht="63" x14ac:dyDescent="0.25">
      <c r="A29" s="15" t="s">
        <v>17</v>
      </c>
      <c r="B29" s="15" t="s">
        <v>33</v>
      </c>
      <c r="C29" s="15" t="s">
        <v>18</v>
      </c>
      <c r="D29" s="16">
        <v>316</v>
      </c>
      <c r="E29" s="15"/>
      <c r="F29" s="16">
        <v>316</v>
      </c>
      <c r="G29" s="16">
        <v>131.69399999999999</v>
      </c>
      <c r="H29" s="17">
        <f t="shared" si="0"/>
        <v>41.675316455696198</v>
      </c>
    </row>
    <row r="30" spans="1:8" ht="31.5" x14ac:dyDescent="0.25">
      <c r="A30" s="15" t="s">
        <v>19</v>
      </c>
      <c r="B30" s="15" t="s">
        <v>33</v>
      </c>
      <c r="C30" s="15" t="s">
        <v>20</v>
      </c>
      <c r="D30" s="16">
        <v>316</v>
      </c>
      <c r="E30" s="15"/>
      <c r="F30" s="16">
        <v>316</v>
      </c>
      <c r="G30" s="16">
        <v>131.69399999999999</v>
      </c>
      <c r="H30" s="17">
        <f t="shared" si="0"/>
        <v>41.675316455696198</v>
      </c>
    </row>
    <row r="31" spans="1:8" ht="47.25" x14ac:dyDescent="0.25">
      <c r="A31" s="15" t="s">
        <v>34</v>
      </c>
      <c r="B31" s="15" t="s">
        <v>35</v>
      </c>
      <c r="C31" s="15"/>
      <c r="D31" s="18">
        <v>4812.0529999999999</v>
      </c>
      <c r="E31" s="15"/>
      <c r="F31" s="16">
        <v>4812.0529999999999</v>
      </c>
      <c r="G31" s="16">
        <v>4812.0110500000001</v>
      </c>
      <c r="H31" s="17">
        <f t="shared" si="0"/>
        <v>99.999128230715669</v>
      </c>
    </row>
    <row r="32" spans="1:8" ht="15.75" x14ac:dyDescent="0.25">
      <c r="A32" s="15" t="s">
        <v>15</v>
      </c>
      <c r="B32" s="15" t="s">
        <v>36</v>
      </c>
      <c r="C32" s="15"/>
      <c r="D32" s="16">
        <v>4812.0529999999999</v>
      </c>
      <c r="E32" s="15"/>
      <c r="F32" s="16">
        <v>4812.0529999999999</v>
      </c>
      <c r="G32" s="16">
        <v>4812.0110500000001</v>
      </c>
      <c r="H32" s="17">
        <f t="shared" si="0"/>
        <v>99.999128230715669</v>
      </c>
    </row>
    <row r="33" spans="1:8" ht="31.5" x14ac:dyDescent="0.25">
      <c r="A33" s="15" t="s">
        <v>9</v>
      </c>
      <c r="B33" s="15" t="s">
        <v>36</v>
      </c>
      <c r="C33" s="15" t="s">
        <v>10</v>
      </c>
      <c r="D33" s="16">
        <v>1639.2840000000001</v>
      </c>
      <c r="E33" s="15"/>
      <c r="F33" s="16">
        <v>1639.2840000000001</v>
      </c>
      <c r="G33" s="16">
        <v>1639.2420500000001</v>
      </c>
      <c r="H33" s="17">
        <f t="shared" si="0"/>
        <v>99.997440955929534</v>
      </c>
    </row>
    <row r="34" spans="1:8" ht="31.5" x14ac:dyDescent="0.25">
      <c r="A34" s="15" t="s">
        <v>11</v>
      </c>
      <c r="B34" s="15" t="s">
        <v>36</v>
      </c>
      <c r="C34" s="15" t="s">
        <v>12</v>
      </c>
      <c r="D34" s="16">
        <v>1639.2840000000001</v>
      </c>
      <c r="E34" s="15"/>
      <c r="F34" s="16">
        <v>1639.2840000000001</v>
      </c>
      <c r="G34" s="16">
        <v>1639.2420500000001</v>
      </c>
      <c r="H34" s="17">
        <f t="shared" si="0"/>
        <v>99.997440955929534</v>
      </c>
    </row>
    <row r="35" spans="1:8" ht="15.75" x14ac:dyDescent="0.25">
      <c r="A35" s="15" t="s">
        <v>37</v>
      </c>
      <c r="B35" s="15" t="s">
        <v>36</v>
      </c>
      <c r="C35" s="15" t="s">
        <v>38</v>
      </c>
      <c r="D35" s="16">
        <v>2966.44</v>
      </c>
      <c r="E35" s="15"/>
      <c r="F35" s="16">
        <v>2966.44</v>
      </c>
      <c r="G35" s="16">
        <v>2966.44</v>
      </c>
      <c r="H35" s="17">
        <f t="shared" si="0"/>
        <v>100</v>
      </c>
    </row>
    <row r="36" spans="1:8" ht="15.75" x14ac:dyDescent="0.25">
      <c r="A36" s="15" t="s">
        <v>39</v>
      </c>
      <c r="B36" s="15" t="s">
        <v>36</v>
      </c>
      <c r="C36" s="15" t="s">
        <v>40</v>
      </c>
      <c r="D36" s="16">
        <v>2966.44</v>
      </c>
      <c r="E36" s="15"/>
      <c r="F36" s="16">
        <v>2966.44</v>
      </c>
      <c r="G36" s="16">
        <v>2966.44</v>
      </c>
      <c r="H36" s="17">
        <f t="shared" si="0"/>
        <v>100</v>
      </c>
    </row>
    <row r="37" spans="1:8" ht="15.75" x14ac:dyDescent="0.25">
      <c r="A37" s="15" t="s">
        <v>21</v>
      </c>
      <c r="B37" s="15" t="s">
        <v>36</v>
      </c>
      <c r="C37" s="15" t="s">
        <v>22</v>
      </c>
      <c r="D37" s="16">
        <v>206.32900000000001</v>
      </c>
      <c r="E37" s="15"/>
      <c r="F37" s="16">
        <v>206.32900000000001</v>
      </c>
      <c r="G37" s="16">
        <v>206.32900000000001</v>
      </c>
      <c r="H37" s="17">
        <f t="shared" si="0"/>
        <v>100</v>
      </c>
    </row>
    <row r="38" spans="1:8" ht="15.75" x14ac:dyDescent="0.25">
      <c r="A38" s="15" t="s">
        <v>41</v>
      </c>
      <c r="B38" s="15" t="s">
        <v>36</v>
      </c>
      <c r="C38" s="15" t="s">
        <v>42</v>
      </c>
      <c r="D38" s="16">
        <v>153</v>
      </c>
      <c r="E38" s="15"/>
      <c r="F38" s="16">
        <v>153</v>
      </c>
      <c r="G38" s="16">
        <v>153</v>
      </c>
      <c r="H38" s="17">
        <f t="shared" si="0"/>
        <v>100</v>
      </c>
    </row>
    <row r="39" spans="1:8" ht="15.75" x14ac:dyDescent="0.25">
      <c r="A39" s="15" t="s">
        <v>23</v>
      </c>
      <c r="B39" s="15" t="s">
        <v>36</v>
      </c>
      <c r="C39" s="15" t="s">
        <v>24</v>
      </c>
      <c r="D39" s="16">
        <v>53.329000000000001</v>
      </c>
      <c r="E39" s="15"/>
      <c r="F39" s="16">
        <v>53.329000000000001</v>
      </c>
      <c r="G39" s="16">
        <v>53.329000000000001</v>
      </c>
      <c r="H39" s="17">
        <f t="shared" si="0"/>
        <v>100</v>
      </c>
    </row>
    <row r="40" spans="1:8" ht="47.25" x14ac:dyDescent="0.25">
      <c r="A40" s="15" t="s">
        <v>43</v>
      </c>
      <c r="B40" s="15" t="s">
        <v>44</v>
      </c>
      <c r="C40" s="15"/>
      <c r="D40" s="18">
        <v>655</v>
      </c>
      <c r="E40" s="15"/>
      <c r="F40" s="16">
        <v>655</v>
      </c>
      <c r="G40" s="16">
        <v>655</v>
      </c>
      <c r="H40" s="17">
        <f t="shared" si="0"/>
        <v>100</v>
      </c>
    </row>
    <row r="41" spans="1:8" ht="15.75" x14ac:dyDescent="0.25">
      <c r="A41" s="15" t="s">
        <v>15</v>
      </c>
      <c r="B41" s="15" t="s">
        <v>45</v>
      </c>
      <c r="C41" s="15"/>
      <c r="D41" s="16">
        <v>655</v>
      </c>
      <c r="E41" s="15"/>
      <c r="F41" s="16">
        <v>655</v>
      </c>
      <c r="G41" s="16">
        <v>655</v>
      </c>
      <c r="H41" s="17">
        <f t="shared" si="0"/>
        <v>100</v>
      </c>
    </row>
    <row r="42" spans="1:8" ht="15.75" x14ac:dyDescent="0.25">
      <c r="A42" s="15" t="s">
        <v>37</v>
      </c>
      <c r="B42" s="15" t="s">
        <v>45</v>
      </c>
      <c r="C42" s="15" t="s">
        <v>38</v>
      </c>
      <c r="D42" s="16">
        <v>655</v>
      </c>
      <c r="E42" s="15"/>
      <c r="F42" s="16">
        <v>655</v>
      </c>
      <c r="G42" s="16">
        <v>655</v>
      </c>
      <c r="H42" s="17">
        <f t="shared" si="0"/>
        <v>100</v>
      </c>
    </row>
    <row r="43" spans="1:8" ht="15.75" x14ac:dyDescent="0.25">
      <c r="A43" s="15" t="s">
        <v>39</v>
      </c>
      <c r="B43" s="15" t="s">
        <v>45</v>
      </c>
      <c r="C43" s="15" t="s">
        <v>40</v>
      </c>
      <c r="D43" s="16">
        <v>655</v>
      </c>
      <c r="E43" s="15"/>
      <c r="F43" s="16">
        <v>655</v>
      </c>
      <c r="G43" s="16">
        <v>655</v>
      </c>
      <c r="H43" s="17">
        <f t="shared" si="0"/>
        <v>100</v>
      </c>
    </row>
    <row r="44" spans="1:8" ht="78.75" x14ac:dyDescent="0.25">
      <c r="A44" s="15" t="s">
        <v>46</v>
      </c>
      <c r="B44" s="15" t="s">
        <v>47</v>
      </c>
      <c r="C44" s="15"/>
      <c r="D44" s="18">
        <v>636.5</v>
      </c>
      <c r="E44" s="15"/>
      <c r="F44" s="16">
        <v>636.5</v>
      </c>
      <c r="G44" s="16">
        <v>636.5</v>
      </c>
      <c r="H44" s="17">
        <f t="shared" si="0"/>
        <v>100</v>
      </c>
    </row>
    <row r="45" spans="1:8" ht="15.75" x14ac:dyDescent="0.25">
      <c r="A45" s="15" t="s">
        <v>15</v>
      </c>
      <c r="B45" s="15" t="s">
        <v>48</v>
      </c>
      <c r="C45" s="15"/>
      <c r="D45" s="16">
        <v>636.5</v>
      </c>
      <c r="E45" s="15"/>
      <c r="F45" s="16">
        <v>636.5</v>
      </c>
      <c r="G45" s="16">
        <v>636.5</v>
      </c>
      <c r="H45" s="17">
        <f t="shared" si="0"/>
        <v>100</v>
      </c>
    </row>
    <row r="46" spans="1:8" ht="15.75" x14ac:dyDescent="0.25">
      <c r="A46" s="15" t="s">
        <v>37</v>
      </c>
      <c r="B46" s="15" t="s">
        <v>48</v>
      </c>
      <c r="C46" s="15" t="s">
        <v>38</v>
      </c>
      <c r="D46" s="16">
        <v>636.5</v>
      </c>
      <c r="E46" s="15"/>
      <c r="F46" s="16">
        <v>636.5</v>
      </c>
      <c r="G46" s="16">
        <v>636.5</v>
      </c>
      <c r="H46" s="17">
        <f t="shared" si="0"/>
        <v>100</v>
      </c>
    </row>
    <row r="47" spans="1:8" ht="15.75" x14ac:dyDescent="0.25">
      <c r="A47" s="15" t="s">
        <v>39</v>
      </c>
      <c r="B47" s="15" t="s">
        <v>48</v>
      </c>
      <c r="C47" s="15" t="s">
        <v>40</v>
      </c>
      <c r="D47" s="16">
        <v>636.5</v>
      </c>
      <c r="E47" s="15"/>
      <c r="F47" s="16">
        <v>636.5</v>
      </c>
      <c r="G47" s="16">
        <v>636.5</v>
      </c>
      <c r="H47" s="17">
        <f t="shared" si="0"/>
        <v>100</v>
      </c>
    </row>
    <row r="48" spans="1:8" ht="47.25" x14ac:dyDescent="0.25">
      <c r="A48" s="15" t="s">
        <v>49</v>
      </c>
      <c r="B48" s="15" t="s">
        <v>50</v>
      </c>
      <c r="C48" s="15"/>
      <c r="D48" s="18">
        <v>630</v>
      </c>
      <c r="E48" s="15"/>
      <c r="F48" s="16">
        <v>630</v>
      </c>
      <c r="G48" s="16">
        <v>630</v>
      </c>
      <c r="H48" s="17">
        <f t="shared" si="0"/>
        <v>100</v>
      </c>
    </row>
    <row r="49" spans="1:8" ht="15.75" x14ac:dyDescent="0.25">
      <c r="A49" s="15" t="s">
        <v>15</v>
      </c>
      <c r="B49" s="15" t="s">
        <v>51</v>
      </c>
      <c r="C49" s="15"/>
      <c r="D49" s="16">
        <v>630</v>
      </c>
      <c r="E49" s="15"/>
      <c r="F49" s="16">
        <v>630</v>
      </c>
      <c r="G49" s="16">
        <v>630</v>
      </c>
      <c r="H49" s="17">
        <f t="shared" si="0"/>
        <v>100</v>
      </c>
    </row>
    <row r="50" spans="1:8" ht="15.75" x14ac:dyDescent="0.25">
      <c r="A50" s="15" t="s">
        <v>37</v>
      </c>
      <c r="B50" s="15" t="s">
        <v>51</v>
      </c>
      <c r="C50" s="15" t="s">
        <v>38</v>
      </c>
      <c r="D50" s="16">
        <v>630</v>
      </c>
      <c r="E50" s="15"/>
      <c r="F50" s="16">
        <v>630</v>
      </c>
      <c r="G50" s="16">
        <v>630</v>
      </c>
      <c r="H50" s="17">
        <f t="shared" si="0"/>
        <v>100</v>
      </c>
    </row>
    <row r="51" spans="1:8" ht="15.75" x14ac:dyDescent="0.25">
      <c r="A51" s="15" t="s">
        <v>39</v>
      </c>
      <c r="B51" s="15" t="s">
        <v>51</v>
      </c>
      <c r="C51" s="15" t="s">
        <v>40</v>
      </c>
      <c r="D51" s="16">
        <v>630</v>
      </c>
      <c r="E51" s="15"/>
      <c r="F51" s="16">
        <v>630</v>
      </c>
      <c r="G51" s="16">
        <v>630</v>
      </c>
      <c r="H51" s="17">
        <f t="shared" si="0"/>
        <v>100</v>
      </c>
    </row>
    <row r="52" spans="1:8" ht="15.75" x14ac:dyDescent="0.25">
      <c r="A52" s="15" t="s">
        <v>52</v>
      </c>
      <c r="B52" s="15" t="s">
        <v>53</v>
      </c>
      <c r="C52" s="15"/>
      <c r="D52" s="18">
        <v>1446.5</v>
      </c>
      <c r="E52" s="15"/>
      <c r="F52" s="16">
        <v>1446.5</v>
      </c>
      <c r="G52" s="16">
        <v>1446.5</v>
      </c>
      <c r="H52" s="17">
        <f t="shared" si="0"/>
        <v>100</v>
      </c>
    </row>
    <row r="53" spans="1:8" ht="47.25" x14ac:dyDescent="0.25">
      <c r="A53" s="15" t="s">
        <v>54</v>
      </c>
      <c r="B53" s="15" t="s">
        <v>55</v>
      </c>
      <c r="C53" s="15"/>
      <c r="D53" s="18">
        <v>991.5</v>
      </c>
      <c r="E53" s="15"/>
      <c r="F53" s="16">
        <v>991.5</v>
      </c>
      <c r="G53" s="16">
        <v>991.5</v>
      </c>
      <c r="H53" s="17">
        <f t="shared" si="0"/>
        <v>100</v>
      </c>
    </row>
    <row r="54" spans="1:8" ht="15.75" x14ac:dyDescent="0.25">
      <c r="A54" s="15" t="s">
        <v>15</v>
      </c>
      <c r="B54" s="15" t="s">
        <v>56</v>
      </c>
      <c r="C54" s="15"/>
      <c r="D54" s="16">
        <v>991.5</v>
      </c>
      <c r="E54" s="15"/>
      <c r="F54" s="16">
        <v>991.5</v>
      </c>
      <c r="G54" s="16">
        <v>991.5</v>
      </c>
      <c r="H54" s="17">
        <f t="shared" si="0"/>
        <v>100</v>
      </c>
    </row>
    <row r="55" spans="1:8" ht="15.75" x14ac:dyDescent="0.25">
      <c r="A55" s="15" t="s">
        <v>37</v>
      </c>
      <c r="B55" s="15" t="s">
        <v>56</v>
      </c>
      <c r="C55" s="15" t="s">
        <v>38</v>
      </c>
      <c r="D55" s="16">
        <v>991.5</v>
      </c>
      <c r="E55" s="15"/>
      <c r="F55" s="16">
        <v>991.5</v>
      </c>
      <c r="G55" s="16">
        <v>991.5</v>
      </c>
      <c r="H55" s="17">
        <f t="shared" si="0"/>
        <v>100</v>
      </c>
    </row>
    <row r="56" spans="1:8" ht="15.75" x14ac:dyDescent="0.25">
      <c r="A56" s="15" t="s">
        <v>39</v>
      </c>
      <c r="B56" s="15" t="s">
        <v>56</v>
      </c>
      <c r="C56" s="15" t="s">
        <v>40</v>
      </c>
      <c r="D56" s="16">
        <v>991.5</v>
      </c>
      <c r="E56" s="15"/>
      <c r="F56" s="16">
        <v>991.5</v>
      </c>
      <c r="G56" s="16">
        <v>991.5</v>
      </c>
      <c r="H56" s="17">
        <f t="shared" si="0"/>
        <v>100</v>
      </c>
    </row>
    <row r="57" spans="1:8" ht="94.5" x14ac:dyDescent="0.25">
      <c r="A57" s="15" t="s">
        <v>57</v>
      </c>
      <c r="B57" s="15" t="s">
        <v>58</v>
      </c>
      <c r="C57" s="15"/>
      <c r="D57" s="18">
        <v>455</v>
      </c>
      <c r="E57" s="15"/>
      <c r="F57" s="16">
        <v>455</v>
      </c>
      <c r="G57" s="16">
        <v>455</v>
      </c>
      <c r="H57" s="17">
        <f t="shared" si="0"/>
        <v>100</v>
      </c>
    </row>
    <row r="58" spans="1:8" ht="15.75" x14ac:dyDescent="0.25">
      <c r="A58" s="15" t="s">
        <v>15</v>
      </c>
      <c r="B58" s="15" t="s">
        <v>59</v>
      </c>
      <c r="C58" s="15"/>
      <c r="D58" s="16">
        <v>455</v>
      </c>
      <c r="E58" s="15"/>
      <c r="F58" s="16">
        <v>455</v>
      </c>
      <c r="G58" s="16">
        <v>455</v>
      </c>
      <c r="H58" s="17">
        <f t="shared" si="0"/>
        <v>100</v>
      </c>
    </row>
    <row r="59" spans="1:8" ht="31.5" x14ac:dyDescent="0.25">
      <c r="A59" s="15" t="s">
        <v>9</v>
      </c>
      <c r="B59" s="15" t="s">
        <v>59</v>
      </c>
      <c r="C59" s="15" t="s">
        <v>10</v>
      </c>
      <c r="D59" s="16">
        <v>455</v>
      </c>
      <c r="E59" s="15"/>
      <c r="F59" s="16">
        <v>455</v>
      </c>
      <c r="G59" s="16">
        <v>455</v>
      </c>
      <c r="H59" s="17">
        <f t="shared" si="0"/>
        <v>100</v>
      </c>
    </row>
    <row r="60" spans="1:8" ht="31.5" x14ac:dyDescent="0.25">
      <c r="A60" s="15" t="s">
        <v>11</v>
      </c>
      <c r="B60" s="15" t="s">
        <v>59</v>
      </c>
      <c r="C60" s="15" t="s">
        <v>12</v>
      </c>
      <c r="D60" s="16">
        <v>455</v>
      </c>
      <c r="E60" s="15"/>
      <c r="F60" s="16">
        <v>455</v>
      </c>
      <c r="G60" s="16">
        <v>455</v>
      </c>
      <c r="H60" s="17">
        <f t="shared" si="0"/>
        <v>100</v>
      </c>
    </row>
    <row r="61" spans="1:8" ht="47.25" x14ac:dyDescent="0.25">
      <c r="A61" s="15" t="s">
        <v>60</v>
      </c>
      <c r="B61" s="15" t="s">
        <v>61</v>
      </c>
      <c r="C61" s="15"/>
      <c r="D61" s="18">
        <v>4499.4350000000004</v>
      </c>
      <c r="E61" s="15"/>
      <c r="F61" s="16">
        <v>4499.4350000000004</v>
      </c>
      <c r="G61" s="16">
        <v>4499.4350000000004</v>
      </c>
      <c r="H61" s="17">
        <f t="shared" si="0"/>
        <v>100</v>
      </c>
    </row>
    <row r="62" spans="1:8" ht="63" x14ac:dyDescent="0.25">
      <c r="A62" s="15" t="s">
        <v>62</v>
      </c>
      <c r="B62" s="15" t="s">
        <v>63</v>
      </c>
      <c r="C62" s="15"/>
      <c r="D62" s="18">
        <v>1308.4349999999999</v>
      </c>
      <c r="E62" s="15"/>
      <c r="F62" s="16">
        <v>1308.4349999999999</v>
      </c>
      <c r="G62" s="16">
        <v>1308.4349999999999</v>
      </c>
      <c r="H62" s="17">
        <f t="shared" si="0"/>
        <v>100</v>
      </c>
    </row>
    <row r="63" spans="1:8" ht="15.75" x14ac:dyDescent="0.25">
      <c r="A63" s="15" t="s">
        <v>15</v>
      </c>
      <c r="B63" s="15" t="s">
        <v>64</v>
      </c>
      <c r="C63" s="15"/>
      <c r="D63" s="16">
        <v>1308.4349999999999</v>
      </c>
      <c r="E63" s="15"/>
      <c r="F63" s="16">
        <v>1308.4349999999999</v>
      </c>
      <c r="G63" s="16">
        <v>1308.4349999999999</v>
      </c>
      <c r="H63" s="17">
        <f t="shared" si="0"/>
        <v>100</v>
      </c>
    </row>
    <row r="64" spans="1:8" ht="31.5" x14ac:dyDescent="0.25">
      <c r="A64" s="15" t="s">
        <v>9</v>
      </c>
      <c r="B64" s="15" t="s">
        <v>64</v>
      </c>
      <c r="C64" s="15" t="s">
        <v>10</v>
      </c>
      <c r="D64" s="16">
        <v>1308.4349999999999</v>
      </c>
      <c r="E64" s="15"/>
      <c r="F64" s="16">
        <v>1308.4349999999999</v>
      </c>
      <c r="G64" s="16">
        <v>1308.4349999999999</v>
      </c>
      <c r="H64" s="17">
        <f t="shared" si="0"/>
        <v>100</v>
      </c>
    </row>
    <row r="65" spans="1:8" ht="31.5" x14ac:dyDescent="0.25">
      <c r="A65" s="15" t="s">
        <v>11</v>
      </c>
      <c r="B65" s="15" t="s">
        <v>64</v>
      </c>
      <c r="C65" s="15" t="s">
        <v>12</v>
      </c>
      <c r="D65" s="16">
        <v>1308.4349999999999</v>
      </c>
      <c r="E65" s="15"/>
      <c r="F65" s="16">
        <v>1308.4349999999999</v>
      </c>
      <c r="G65" s="16">
        <v>1308.4349999999999</v>
      </c>
      <c r="H65" s="17">
        <f t="shared" si="0"/>
        <v>100</v>
      </c>
    </row>
    <row r="66" spans="1:8" ht="31.5" x14ac:dyDescent="0.25">
      <c r="A66" s="15" t="s">
        <v>65</v>
      </c>
      <c r="B66" s="15" t="s">
        <v>66</v>
      </c>
      <c r="C66" s="15"/>
      <c r="D66" s="18">
        <v>3191</v>
      </c>
      <c r="E66" s="15"/>
      <c r="F66" s="16">
        <v>3191</v>
      </c>
      <c r="G66" s="16">
        <v>3191</v>
      </c>
      <c r="H66" s="17">
        <f t="shared" si="0"/>
        <v>100</v>
      </c>
    </row>
    <row r="67" spans="1:8" ht="15.75" x14ac:dyDescent="0.25">
      <c r="A67" s="15" t="s">
        <v>15</v>
      </c>
      <c r="B67" s="15" t="s">
        <v>67</v>
      </c>
      <c r="C67" s="15"/>
      <c r="D67" s="16">
        <v>3191</v>
      </c>
      <c r="E67" s="15"/>
      <c r="F67" s="16">
        <v>3191</v>
      </c>
      <c r="G67" s="16">
        <v>3191</v>
      </c>
      <c r="H67" s="17">
        <f t="shared" si="0"/>
        <v>100</v>
      </c>
    </row>
    <row r="68" spans="1:8" ht="31.5" x14ac:dyDescent="0.25">
      <c r="A68" s="15" t="s">
        <v>9</v>
      </c>
      <c r="B68" s="15" t="s">
        <v>67</v>
      </c>
      <c r="C68" s="15" t="s">
        <v>10</v>
      </c>
      <c r="D68" s="16">
        <v>3191</v>
      </c>
      <c r="E68" s="15"/>
      <c r="F68" s="16">
        <v>3191</v>
      </c>
      <c r="G68" s="16">
        <v>3191</v>
      </c>
      <c r="H68" s="17">
        <f t="shared" si="0"/>
        <v>100</v>
      </c>
    </row>
    <row r="69" spans="1:8" ht="31.5" x14ac:dyDescent="0.25">
      <c r="A69" s="15" t="s">
        <v>11</v>
      </c>
      <c r="B69" s="15" t="s">
        <v>67</v>
      </c>
      <c r="C69" s="15" t="s">
        <v>12</v>
      </c>
      <c r="D69" s="16">
        <v>3191</v>
      </c>
      <c r="E69" s="15"/>
      <c r="F69" s="16">
        <v>3191</v>
      </c>
      <c r="G69" s="16">
        <v>3191</v>
      </c>
      <c r="H69" s="17">
        <f t="shared" si="0"/>
        <v>100</v>
      </c>
    </row>
    <row r="70" spans="1:8" ht="63" x14ac:dyDescent="0.25">
      <c r="A70" s="15" t="s">
        <v>68</v>
      </c>
      <c r="B70" s="15" t="s">
        <v>69</v>
      </c>
      <c r="C70" s="15"/>
      <c r="D70" s="18">
        <v>62612.128239999998</v>
      </c>
      <c r="E70" s="15"/>
      <c r="F70" s="16">
        <v>62612.128239999998</v>
      </c>
      <c r="G70" s="16">
        <v>62413.029499999997</v>
      </c>
      <c r="H70" s="17">
        <f t="shared" si="0"/>
        <v>99.682012502055784</v>
      </c>
    </row>
    <row r="71" spans="1:8" ht="31.5" x14ac:dyDescent="0.25">
      <c r="A71" s="15" t="s">
        <v>70</v>
      </c>
      <c r="B71" s="15" t="s">
        <v>71</v>
      </c>
      <c r="C71" s="15"/>
      <c r="D71" s="18">
        <v>59637.5</v>
      </c>
      <c r="E71" s="15"/>
      <c r="F71" s="16">
        <v>59637.5</v>
      </c>
      <c r="G71" s="16">
        <v>59619.741999999998</v>
      </c>
      <c r="H71" s="17">
        <f t="shared" si="0"/>
        <v>99.970223433242495</v>
      </c>
    </row>
    <row r="72" spans="1:8" ht="15.75" x14ac:dyDescent="0.25">
      <c r="A72" s="15" t="s">
        <v>15</v>
      </c>
      <c r="B72" s="15" t="s">
        <v>72</v>
      </c>
      <c r="C72" s="15"/>
      <c r="D72" s="16">
        <v>59637.5</v>
      </c>
      <c r="E72" s="15"/>
      <c r="F72" s="16">
        <v>59637.5</v>
      </c>
      <c r="G72" s="16">
        <v>59619.741999999998</v>
      </c>
      <c r="H72" s="17">
        <f t="shared" si="0"/>
        <v>99.970223433242495</v>
      </c>
    </row>
    <row r="73" spans="1:8" ht="15.75" x14ac:dyDescent="0.25">
      <c r="A73" s="15" t="s">
        <v>26</v>
      </c>
      <c r="B73" s="15" t="s">
        <v>72</v>
      </c>
      <c r="C73" s="15" t="s">
        <v>27</v>
      </c>
      <c r="D73" s="16">
        <v>59637.5</v>
      </c>
      <c r="E73" s="15"/>
      <c r="F73" s="16">
        <v>59637.5</v>
      </c>
      <c r="G73" s="16">
        <v>59619.741999999998</v>
      </c>
      <c r="H73" s="17">
        <f t="shared" ref="H73:H136" si="1">G73/F73*100</f>
        <v>99.970223433242495</v>
      </c>
    </row>
    <row r="74" spans="1:8" ht="15.75" x14ac:dyDescent="0.25">
      <c r="A74" s="15" t="s">
        <v>73</v>
      </c>
      <c r="B74" s="15" t="s">
        <v>72</v>
      </c>
      <c r="C74" s="15" t="s">
        <v>74</v>
      </c>
      <c r="D74" s="16">
        <v>59637.5</v>
      </c>
      <c r="E74" s="15"/>
      <c r="F74" s="16">
        <v>59637.5</v>
      </c>
      <c r="G74" s="16">
        <v>59619.741999999998</v>
      </c>
      <c r="H74" s="17">
        <f t="shared" si="1"/>
        <v>99.970223433242495</v>
      </c>
    </row>
    <row r="75" spans="1:8" ht="94.5" x14ac:dyDescent="0.25">
      <c r="A75" s="15" t="s">
        <v>75</v>
      </c>
      <c r="B75" s="15" t="s">
        <v>76</v>
      </c>
      <c r="C75" s="15"/>
      <c r="D75" s="18">
        <v>2974.62824</v>
      </c>
      <c r="E75" s="15"/>
      <c r="F75" s="16">
        <v>2974.62824</v>
      </c>
      <c r="G75" s="16">
        <v>2793.2874999999999</v>
      </c>
      <c r="H75" s="17">
        <f t="shared" si="1"/>
        <v>93.903751145723007</v>
      </c>
    </row>
    <row r="76" spans="1:8" ht="15.75" x14ac:dyDescent="0.25">
      <c r="A76" s="15" t="s">
        <v>15</v>
      </c>
      <c r="B76" s="15" t="s">
        <v>77</v>
      </c>
      <c r="C76" s="15"/>
      <c r="D76" s="16">
        <v>2974.62824</v>
      </c>
      <c r="E76" s="15"/>
      <c r="F76" s="16">
        <v>2974.62824</v>
      </c>
      <c r="G76" s="16">
        <v>2793.2874999999999</v>
      </c>
      <c r="H76" s="17">
        <f t="shared" si="1"/>
        <v>93.903751145723007</v>
      </c>
    </row>
    <row r="77" spans="1:8" ht="15.75" x14ac:dyDescent="0.25">
      <c r="A77" s="15" t="s">
        <v>21</v>
      </c>
      <c r="B77" s="15" t="s">
        <v>77</v>
      </c>
      <c r="C77" s="15" t="s">
        <v>22</v>
      </c>
      <c r="D77" s="16">
        <v>2974.62824</v>
      </c>
      <c r="E77" s="15"/>
      <c r="F77" s="16">
        <v>2974.62824</v>
      </c>
      <c r="G77" s="16">
        <v>2793.2874999999999</v>
      </c>
      <c r="H77" s="17">
        <f t="shared" si="1"/>
        <v>93.903751145723007</v>
      </c>
    </row>
    <row r="78" spans="1:8" ht="47.25" x14ac:dyDescent="0.25">
      <c r="A78" s="15" t="s">
        <v>78</v>
      </c>
      <c r="B78" s="15" t="s">
        <v>77</v>
      </c>
      <c r="C78" s="15" t="s">
        <v>79</v>
      </c>
      <c r="D78" s="16">
        <v>2974.62824</v>
      </c>
      <c r="E78" s="15"/>
      <c r="F78" s="16">
        <v>2974.62824</v>
      </c>
      <c r="G78" s="16">
        <v>2793.2874999999999</v>
      </c>
      <c r="H78" s="17">
        <f t="shared" si="1"/>
        <v>93.903751145723007</v>
      </c>
    </row>
    <row r="79" spans="1:8" ht="47.25" x14ac:dyDescent="0.25">
      <c r="A79" s="15" t="s">
        <v>80</v>
      </c>
      <c r="B79" s="15" t="s">
        <v>81</v>
      </c>
      <c r="C79" s="15"/>
      <c r="D79" s="18">
        <v>4761.6940000000004</v>
      </c>
      <c r="E79" s="15"/>
      <c r="F79" s="16">
        <v>4761.6940000000004</v>
      </c>
      <c r="G79" s="16">
        <v>4761.6940000000004</v>
      </c>
      <c r="H79" s="17">
        <f t="shared" si="1"/>
        <v>100</v>
      </c>
    </row>
    <row r="80" spans="1:8" ht="47.25" x14ac:dyDescent="0.25">
      <c r="A80" s="15" t="s">
        <v>82</v>
      </c>
      <c r="B80" s="15" t="s">
        <v>83</v>
      </c>
      <c r="C80" s="15"/>
      <c r="D80" s="18">
        <v>4761.6940000000004</v>
      </c>
      <c r="E80" s="15"/>
      <c r="F80" s="16">
        <v>4761.6940000000004</v>
      </c>
      <c r="G80" s="16">
        <v>4761.6940000000004</v>
      </c>
      <c r="H80" s="17">
        <f t="shared" si="1"/>
        <v>100</v>
      </c>
    </row>
    <row r="81" spans="1:8" ht="15.75" x14ac:dyDescent="0.25">
      <c r="A81" s="15" t="s">
        <v>15</v>
      </c>
      <c r="B81" s="15" t="s">
        <v>84</v>
      </c>
      <c r="C81" s="15"/>
      <c r="D81" s="16">
        <v>4761.6940000000004</v>
      </c>
      <c r="E81" s="15"/>
      <c r="F81" s="16">
        <v>4761.6940000000004</v>
      </c>
      <c r="G81" s="16">
        <v>4761.6940000000004</v>
      </c>
      <c r="H81" s="17">
        <f t="shared" si="1"/>
        <v>100</v>
      </c>
    </row>
    <row r="82" spans="1:8" ht="15.75" x14ac:dyDescent="0.25">
      <c r="A82" s="15" t="s">
        <v>37</v>
      </c>
      <c r="B82" s="15" t="s">
        <v>84</v>
      </c>
      <c r="C82" s="15" t="s">
        <v>38</v>
      </c>
      <c r="D82" s="16">
        <v>4761.6940000000004</v>
      </c>
      <c r="E82" s="15"/>
      <c r="F82" s="16">
        <v>4761.6940000000004</v>
      </c>
      <c r="G82" s="16">
        <v>4761.6940000000004</v>
      </c>
      <c r="H82" s="17">
        <f t="shared" si="1"/>
        <v>100</v>
      </c>
    </row>
    <row r="83" spans="1:8" ht="15.75" x14ac:dyDescent="0.25">
      <c r="A83" s="15" t="s">
        <v>39</v>
      </c>
      <c r="B83" s="15" t="s">
        <v>84</v>
      </c>
      <c r="C83" s="15" t="s">
        <v>40</v>
      </c>
      <c r="D83" s="16">
        <v>4761.6940000000004</v>
      </c>
      <c r="E83" s="15"/>
      <c r="F83" s="16">
        <v>4761.6940000000004</v>
      </c>
      <c r="G83" s="16">
        <v>4761.6940000000004</v>
      </c>
      <c r="H83" s="17">
        <f t="shared" si="1"/>
        <v>100</v>
      </c>
    </row>
    <row r="84" spans="1:8" ht="47.25" x14ac:dyDescent="0.25">
      <c r="A84" s="15" t="s">
        <v>85</v>
      </c>
      <c r="B84" s="15" t="s">
        <v>86</v>
      </c>
      <c r="C84" s="15"/>
      <c r="D84" s="18">
        <v>60505.957889999998</v>
      </c>
      <c r="E84" s="15"/>
      <c r="F84" s="16">
        <v>60505.957889999998</v>
      </c>
      <c r="G84" s="16">
        <v>59948.43849</v>
      </c>
      <c r="H84" s="17">
        <f t="shared" si="1"/>
        <v>99.078571070614956</v>
      </c>
    </row>
    <row r="85" spans="1:8" ht="31.5" x14ac:dyDescent="0.25">
      <c r="A85" s="15" t="s">
        <v>87</v>
      </c>
      <c r="B85" s="15" t="s">
        <v>88</v>
      </c>
      <c r="C85" s="15"/>
      <c r="D85" s="18">
        <v>43295.5</v>
      </c>
      <c r="E85" s="15"/>
      <c r="F85" s="16">
        <v>43295.5</v>
      </c>
      <c r="G85" s="16">
        <v>43295.5</v>
      </c>
      <c r="H85" s="17">
        <f t="shared" si="1"/>
        <v>100</v>
      </c>
    </row>
    <row r="86" spans="1:8" ht="31.5" x14ac:dyDescent="0.25">
      <c r="A86" s="15" t="s">
        <v>89</v>
      </c>
      <c r="B86" s="15" t="s">
        <v>90</v>
      </c>
      <c r="C86" s="15"/>
      <c r="D86" s="18">
        <v>3000</v>
      </c>
      <c r="E86" s="15"/>
      <c r="F86" s="16">
        <v>3000</v>
      </c>
      <c r="G86" s="16">
        <v>3000</v>
      </c>
      <c r="H86" s="17">
        <f t="shared" si="1"/>
        <v>100</v>
      </c>
    </row>
    <row r="87" spans="1:8" ht="15.75" x14ac:dyDescent="0.25">
      <c r="A87" s="15" t="s">
        <v>15</v>
      </c>
      <c r="B87" s="15" t="s">
        <v>91</v>
      </c>
      <c r="C87" s="15"/>
      <c r="D87" s="16">
        <v>3000</v>
      </c>
      <c r="E87" s="15"/>
      <c r="F87" s="16">
        <v>3000</v>
      </c>
      <c r="G87" s="16">
        <v>3000</v>
      </c>
      <c r="H87" s="17">
        <f t="shared" si="1"/>
        <v>100</v>
      </c>
    </row>
    <row r="88" spans="1:8" ht="31.5" x14ac:dyDescent="0.25">
      <c r="A88" s="15" t="s">
        <v>92</v>
      </c>
      <c r="B88" s="15" t="s">
        <v>91</v>
      </c>
      <c r="C88" s="15" t="s">
        <v>93</v>
      </c>
      <c r="D88" s="16">
        <v>3000</v>
      </c>
      <c r="E88" s="15"/>
      <c r="F88" s="16">
        <v>3000</v>
      </c>
      <c r="G88" s="16">
        <v>3000</v>
      </c>
      <c r="H88" s="17">
        <f t="shared" si="1"/>
        <v>100</v>
      </c>
    </row>
    <row r="89" spans="1:8" ht="15.75" x14ac:dyDescent="0.25">
      <c r="A89" s="15" t="s">
        <v>94</v>
      </c>
      <c r="B89" s="15" t="s">
        <v>91</v>
      </c>
      <c r="C89" s="15" t="s">
        <v>95</v>
      </c>
      <c r="D89" s="16">
        <v>3000</v>
      </c>
      <c r="E89" s="15"/>
      <c r="F89" s="16">
        <v>3000</v>
      </c>
      <c r="G89" s="16">
        <v>3000</v>
      </c>
      <c r="H89" s="17">
        <f t="shared" si="1"/>
        <v>100</v>
      </c>
    </row>
    <row r="90" spans="1:8" ht="31.5" x14ac:dyDescent="0.25">
      <c r="A90" s="15" t="s">
        <v>96</v>
      </c>
      <c r="B90" s="15" t="s">
        <v>97</v>
      </c>
      <c r="C90" s="15"/>
      <c r="D90" s="18">
        <v>35710</v>
      </c>
      <c r="E90" s="15"/>
      <c r="F90" s="16">
        <v>35710</v>
      </c>
      <c r="G90" s="16">
        <v>35710</v>
      </c>
      <c r="H90" s="17">
        <f t="shared" si="1"/>
        <v>100</v>
      </c>
    </row>
    <row r="91" spans="1:8" ht="15.75" x14ac:dyDescent="0.25">
      <c r="A91" s="15" t="s">
        <v>98</v>
      </c>
      <c r="B91" s="15" t="s">
        <v>99</v>
      </c>
      <c r="C91" s="15"/>
      <c r="D91" s="16">
        <v>32023</v>
      </c>
      <c r="E91" s="15"/>
      <c r="F91" s="16">
        <v>32023</v>
      </c>
      <c r="G91" s="16">
        <v>32023</v>
      </c>
      <c r="H91" s="17">
        <f t="shared" si="1"/>
        <v>100</v>
      </c>
    </row>
    <row r="92" spans="1:8" ht="31.5" x14ac:dyDescent="0.25">
      <c r="A92" s="15" t="s">
        <v>92</v>
      </c>
      <c r="B92" s="15" t="s">
        <v>99</v>
      </c>
      <c r="C92" s="15" t="s">
        <v>93</v>
      </c>
      <c r="D92" s="16">
        <v>32023</v>
      </c>
      <c r="E92" s="15"/>
      <c r="F92" s="16">
        <v>32023</v>
      </c>
      <c r="G92" s="16">
        <v>32023</v>
      </c>
      <c r="H92" s="17">
        <f t="shared" si="1"/>
        <v>100</v>
      </c>
    </row>
    <row r="93" spans="1:8" ht="15.75" x14ac:dyDescent="0.25">
      <c r="A93" s="15" t="s">
        <v>94</v>
      </c>
      <c r="B93" s="15" t="s">
        <v>99</v>
      </c>
      <c r="C93" s="15" t="s">
        <v>95</v>
      </c>
      <c r="D93" s="16">
        <v>32023</v>
      </c>
      <c r="E93" s="15"/>
      <c r="F93" s="16">
        <v>32023</v>
      </c>
      <c r="G93" s="16">
        <v>32023</v>
      </c>
      <c r="H93" s="17">
        <f t="shared" si="1"/>
        <v>100</v>
      </c>
    </row>
    <row r="94" spans="1:8" ht="15.75" x14ac:dyDescent="0.25">
      <c r="A94" s="15" t="s">
        <v>15</v>
      </c>
      <c r="B94" s="15" t="s">
        <v>100</v>
      </c>
      <c r="C94" s="15"/>
      <c r="D94" s="16">
        <v>3534</v>
      </c>
      <c r="E94" s="15"/>
      <c r="F94" s="16">
        <v>3534</v>
      </c>
      <c r="G94" s="16">
        <v>3534</v>
      </c>
      <c r="H94" s="17">
        <f t="shared" si="1"/>
        <v>100</v>
      </c>
    </row>
    <row r="95" spans="1:8" ht="31.5" x14ac:dyDescent="0.25">
      <c r="A95" s="15" t="s">
        <v>92</v>
      </c>
      <c r="B95" s="15" t="s">
        <v>100</v>
      </c>
      <c r="C95" s="15" t="s">
        <v>93</v>
      </c>
      <c r="D95" s="16">
        <v>3534</v>
      </c>
      <c r="E95" s="15"/>
      <c r="F95" s="16">
        <v>3534</v>
      </c>
      <c r="G95" s="16">
        <v>3534</v>
      </c>
      <c r="H95" s="17">
        <f t="shared" si="1"/>
        <v>100</v>
      </c>
    </row>
    <row r="96" spans="1:8" ht="15.75" x14ac:dyDescent="0.25">
      <c r="A96" s="15" t="s">
        <v>94</v>
      </c>
      <c r="B96" s="15" t="s">
        <v>100</v>
      </c>
      <c r="C96" s="15" t="s">
        <v>95</v>
      </c>
      <c r="D96" s="16">
        <v>3534</v>
      </c>
      <c r="E96" s="15"/>
      <c r="F96" s="16">
        <v>3534</v>
      </c>
      <c r="G96" s="16">
        <v>3534</v>
      </c>
      <c r="H96" s="17">
        <f t="shared" si="1"/>
        <v>100</v>
      </c>
    </row>
    <row r="97" spans="1:8" ht="15.75" x14ac:dyDescent="0.25">
      <c r="A97" s="15" t="s">
        <v>15</v>
      </c>
      <c r="B97" s="15" t="s">
        <v>101</v>
      </c>
      <c r="C97" s="15"/>
      <c r="D97" s="16">
        <v>153</v>
      </c>
      <c r="E97" s="15"/>
      <c r="F97" s="16">
        <v>153</v>
      </c>
      <c r="G97" s="16">
        <v>153</v>
      </c>
      <c r="H97" s="17">
        <f t="shared" si="1"/>
        <v>100</v>
      </c>
    </row>
    <row r="98" spans="1:8" ht="31.5" x14ac:dyDescent="0.25">
      <c r="A98" s="15" t="s">
        <v>92</v>
      </c>
      <c r="B98" s="15" t="s">
        <v>101</v>
      </c>
      <c r="C98" s="15" t="s">
        <v>93</v>
      </c>
      <c r="D98" s="16">
        <v>153</v>
      </c>
      <c r="E98" s="15"/>
      <c r="F98" s="16">
        <v>153</v>
      </c>
      <c r="G98" s="16">
        <v>153</v>
      </c>
      <c r="H98" s="17">
        <f t="shared" si="1"/>
        <v>100</v>
      </c>
    </row>
    <row r="99" spans="1:8" ht="15.75" x14ac:dyDescent="0.25">
      <c r="A99" s="15" t="s">
        <v>94</v>
      </c>
      <c r="B99" s="15" t="s">
        <v>101</v>
      </c>
      <c r="C99" s="15" t="s">
        <v>95</v>
      </c>
      <c r="D99" s="16">
        <v>153</v>
      </c>
      <c r="E99" s="15"/>
      <c r="F99" s="16">
        <v>153</v>
      </c>
      <c r="G99" s="16">
        <v>153</v>
      </c>
      <c r="H99" s="17">
        <f t="shared" si="1"/>
        <v>100</v>
      </c>
    </row>
    <row r="100" spans="1:8" ht="15.75" x14ac:dyDescent="0.25">
      <c r="A100" s="15" t="s">
        <v>102</v>
      </c>
      <c r="B100" s="15" t="s">
        <v>103</v>
      </c>
      <c r="C100" s="15"/>
      <c r="D100" s="18">
        <v>4585.5</v>
      </c>
      <c r="E100" s="15"/>
      <c r="F100" s="16">
        <v>4585.5</v>
      </c>
      <c r="G100" s="16">
        <v>4585.5</v>
      </c>
      <c r="H100" s="17">
        <f t="shared" si="1"/>
        <v>100</v>
      </c>
    </row>
    <row r="101" spans="1:8" ht="15.75" x14ac:dyDescent="0.25">
      <c r="A101" s="15" t="s">
        <v>98</v>
      </c>
      <c r="B101" s="15" t="s">
        <v>104</v>
      </c>
      <c r="C101" s="15"/>
      <c r="D101" s="16">
        <v>2271</v>
      </c>
      <c r="E101" s="15"/>
      <c r="F101" s="16">
        <v>2271</v>
      </c>
      <c r="G101" s="16">
        <v>2271</v>
      </c>
      <c r="H101" s="17">
        <f t="shared" si="1"/>
        <v>100</v>
      </c>
    </row>
    <row r="102" spans="1:8" ht="31.5" x14ac:dyDescent="0.25">
      <c r="A102" s="15" t="s">
        <v>92</v>
      </c>
      <c r="B102" s="15" t="s">
        <v>104</v>
      </c>
      <c r="C102" s="15" t="s">
        <v>93</v>
      </c>
      <c r="D102" s="16">
        <v>2271</v>
      </c>
      <c r="E102" s="15"/>
      <c r="F102" s="16">
        <v>2271</v>
      </c>
      <c r="G102" s="16">
        <v>2271</v>
      </c>
      <c r="H102" s="17">
        <f t="shared" si="1"/>
        <v>100</v>
      </c>
    </row>
    <row r="103" spans="1:8" ht="15.75" x14ac:dyDescent="0.25">
      <c r="A103" s="15" t="s">
        <v>94</v>
      </c>
      <c r="B103" s="15" t="s">
        <v>104</v>
      </c>
      <c r="C103" s="15" t="s">
        <v>95</v>
      </c>
      <c r="D103" s="16">
        <v>2271</v>
      </c>
      <c r="E103" s="15"/>
      <c r="F103" s="16">
        <v>2271</v>
      </c>
      <c r="G103" s="16">
        <v>2271</v>
      </c>
      <c r="H103" s="17">
        <f t="shared" si="1"/>
        <v>100</v>
      </c>
    </row>
    <row r="104" spans="1:8" ht="15.75" x14ac:dyDescent="0.25">
      <c r="A104" s="15" t="s">
        <v>15</v>
      </c>
      <c r="B104" s="15" t="s">
        <v>105</v>
      </c>
      <c r="C104" s="15"/>
      <c r="D104" s="16">
        <v>2215</v>
      </c>
      <c r="E104" s="15"/>
      <c r="F104" s="16">
        <v>2215</v>
      </c>
      <c r="G104" s="16">
        <v>2215</v>
      </c>
      <c r="H104" s="17">
        <f t="shared" si="1"/>
        <v>100</v>
      </c>
    </row>
    <row r="105" spans="1:8" ht="31.5" x14ac:dyDescent="0.25">
      <c r="A105" s="15" t="s">
        <v>92</v>
      </c>
      <c r="B105" s="15" t="s">
        <v>105</v>
      </c>
      <c r="C105" s="15" t="s">
        <v>93</v>
      </c>
      <c r="D105" s="16">
        <v>2215</v>
      </c>
      <c r="E105" s="15"/>
      <c r="F105" s="16">
        <v>2215</v>
      </c>
      <c r="G105" s="16">
        <v>2215</v>
      </c>
      <c r="H105" s="17">
        <f t="shared" si="1"/>
        <v>100</v>
      </c>
    </row>
    <row r="106" spans="1:8" ht="15.75" x14ac:dyDescent="0.25">
      <c r="A106" s="15" t="s">
        <v>94</v>
      </c>
      <c r="B106" s="15" t="s">
        <v>105</v>
      </c>
      <c r="C106" s="15" t="s">
        <v>95</v>
      </c>
      <c r="D106" s="16">
        <v>2215</v>
      </c>
      <c r="E106" s="15"/>
      <c r="F106" s="16">
        <v>2215</v>
      </c>
      <c r="G106" s="16">
        <v>2215</v>
      </c>
      <c r="H106" s="17">
        <f t="shared" si="1"/>
        <v>100</v>
      </c>
    </row>
    <row r="107" spans="1:8" ht="15.75" x14ac:dyDescent="0.25">
      <c r="A107" s="15" t="s">
        <v>15</v>
      </c>
      <c r="B107" s="15" t="s">
        <v>106</v>
      </c>
      <c r="C107" s="15"/>
      <c r="D107" s="16">
        <v>99.5</v>
      </c>
      <c r="E107" s="15"/>
      <c r="F107" s="16">
        <v>99.5</v>
      </c>
      <c r="G107" s="16">
        <v>99.5</v>
      </c>
      <c r="H107" s="17">
        <f t="shared" si="1"/>
        <v>100</v>
      </c>
    </row>
    <row r="108" spans="1:8" ht="15.75" x14ac:dyDescent="0.25">
      <c r="A108" s="15" t="s">
        <v>37</v>
      </c>
      <c r="B108" s="15" t="s">
        <v>106</v>
      </c>
      <c r="C108" s="15" t="s">
        <v>38</v>
      </c>
      <c r="D108" s="16">
        <v>99.5</v>
      </c>
      <c r="E108" s="15"/>
      <c r="F108" s="16">
        <v>99.5</v>
      </c>
      <c r="G108" s="16">
        <v>99.5</v>
      </c>
      <c r="H108" s="17">
        <f t="shared" si="1"/>
        <v>100</v>
      </c>
    </row>
    <row r="109" spans="1:8" ht="15.75" x14ac:dyDescent="0.25">
      <c r="A109" s="15" t="s">
        <v>39</v>
      </c>
      <c r="B109" s="15" t="s">
        <v>106</v>
      </c>
      <c r="C109" s="15" t="s">
        <v>40</v>
      </c>
      <c r="D109" s="16">
        <v>99.5</v>
      </c>
      <c r="E109" s="15"/>
      <c r="F109" s="16">
        <v>99.5</v>
      </c>
      <c r="G109" s="16">
        <v>99.5</v>
      </c>
      <c r="H109" s="17">
        <f t="shared" si="1"/>
        <v>100</v>
      </c>
    </row>
    <row r="110" spans="1:8" ht="31.5" x14ac:dyDescent="0.25">
      <c r="A110" s="15" t="s">
        <v>107</v>
      </c>
      <c r="B110" s="15" t="s">
        <v>108</v>
      </c>
      <c r="C110" s="15"/>
      <c r="D110" s="18">
        <v>15815.096890000001</v>
      </c>
      <c r="E110" s="15"/>
      <c r="F110" s="16">
        <v>15815.096890000001</v>
      </c>
      <c r="G110" s="16">
        <v>15269.216109999999</v>
      </c>
      <c r="H110" s="17">
        <f t="shared" si="1"/>
        <v>96.548356397707778</v>
      </c>
    </row>
    <row r="111" spans="1:8" ht="31.5" x14ac:dyDescent="0.25">
      <c r="A111" s="15" t="s">
        <v>109</v>
      </c>
      <c r="B111" s="15" t="s">
        <v>110</v>
      </c>
      <c r="C111" s="15"/>
      <c r="D111" s="18">
        <v>11400.831</v>
      </c>
      <c r="E111" s="15"/>
      <c r="F111" s="16">
        <v>11400.831</v>
      </c>
      <c r="G111" s="16">
        <v>11103.93759</v>
      </c>
      <c r="H111" s="17">
        <f t="shared" si="1"/>
        <v>97.395861670083519</v>
      </c>
    </row>
    <row r="112" spans="1:8" ht="15.75" x14ac:dyDescent="0.25">
      <c r="A112" s="15" t="s">
        <v>13</v>
      </c>
      <c r="B112" s="15" t="s">
        <v>111</v>
      </c>
      <c r="C112" s="15"/>
      <c r="D112" s="16">
        <v>11400.831</v>
      </c>
      <c r="E112" s="15"/>
      <c r="F112" s="16">
        <v>11400.831</v>
      </c>
      <c r="G112" s="16">
        <v>11103.93759</v>
      </c>
      <c r="H112" s="17">
        <f t="shared" si="1"/>
        <v>97.395861670083519</v>
      </c>
    </row>
    <row r="113" spans="1:8" ht="31.5" x14ac:dyDescent="0.25">
      <c r="A113" s="15" t="s">
        <v>92</v>
      </c>
      <c r="B113" s="15" t="s">
        <v>111</v>
      </c>
      <c r="C113" s="15" t="s">
        <v>93</v>
      </c>
      <c r="D113" s="16">
        <v>11400.831</v>
      </c>
      <c r="E113" s="15"/>
      <c r="F113" s="16">
        <v>11400.831</v>
      </c>
      <c r="G113" s="16">
        <v>11103.93759</v>
      </c>
      <c r="H113" s="17">
        <f t="shared" si="1"/>
        <v>97.395861670083519</v>
      </c>
    </row>
    <row r="114" spans="1:8" ht="15.75" x14ac:dyDescent="0.25">
      <c r="A114" s="15" t="s">
        <v>94</v>
      </c>
      <c r="B114" s="15" t="s">
        <v>111</v>
      </c>
      <c r="C114" s="15" t="s">
        <v>95</v>
      </c>
      <c r="D114" s="16">
        <v>11400.831</v>
      </c>
      <c r="E114" s="15"/>
      <c r="F114" s="16">
        <v>11400.831</v>
      </c>
      <c r="G114" s="16">
        <v>11103.93759</v>
      </c>
      <c r="H114" s="17">
        <f t="shared" si="1"/>
        <v>97.395861670083519</v>
      </c>
    </row>
    <row r="115" spans="1:8" ht="31.5" x14ac:dyDescent="0.25">
      <c r="A115" s="15" t="s">
        <v>112</v>
      </c>
      <c r="B115" s="15" t="s">
        <v>113</v>
      </c>
      <c r="C115" s="15"/>
      <c r="D115" s="18">
        <v>2160.89185</v>
      </c>
      <c r="E115" s="15"/>
      <c r="F115" s="16">
        <v>2160.89185</v>
      </c>
      <c r="G115" s="16">
        <v>1911.9137000000001</v>
      </c>
      <c r="H115" s="17">
        <f t="shared" si="1"/>
        <v>88.477991159067031</v>
      </c>
    </row>
    <row r="116" spans="1:8" ht="15.75" x14ac:dyDescent="0.25">
      <c r="A116" s="15" t="s">
        <v>13</v>
      </c>
      <c r="B116" s="15" t="s">
        <v>114</v>
      </c>
      <c r="C116" s="15"/>
      <c r="D116" s="16">
        <v>190</v>
      </c>
      <c r="E116" s="15"/>
      <c r="F116" s="16">
        <v>190</v>
      </c>
      <c r="G116" s="16">
        <v>0</v>
      </c>
      <c r="H116" s="17">
        <f t="shared" si="1"/>
        <v>0</v>
      </c>
    </row>
    <row r="117" spans="1:8" ht="31.5" x14ac:dyDescent="0.25">
      <c r="A117" s="15" t="s">
        <v>92</v>
      </c>
      <c r="B117" s="15" t="s">
        <v>114</v>
      </c>
      <c r="C117" s="15" t="s">
        <v>93</v>
      </c>
      <c r="D117" s="16">
        <v>190</v>
      </c>
      <c r="E117" s="15"/>
      <c r="F117" s="16">
        <v>190</v>
      </c>
      <c r="G117" s="16">
        <v>0</v>
      </c>
      <c r="H117" s="17">
        <f t="shared" si="1"/>
        <v>0</v>
      </c>
    </row>
    <row r="118" spans="1:8" ht="15.75" x14ac:dyDescent="0.25">
      <c r="A118" s="15" t="s">
        <v>94</v>
      </c>
      <c r="B118" s="15" t="s">
        <v>114</v>
      </c>
      <c r="C118" s="15" t="s">
        <v>95</v>
      </c>
      <c r="D118" s="16">
        <v>190</v>
      </c>
      <c r="E118" s="15"/>
      <c r="F118" s="16">
        <v>190</v>
      </c>
      <c r="G118" s="16">
        <v>0</v>
      </c>
      <c r="H118" s="17">
        <f t="shared" si="1"/>
        <v>0</v>
      </c>
    </row>
    <row r="119" spans="1:8" ht="15.75" x14ac:dyDescent="0.25">
      <c r="A119" s="15" t="s">
        <v>15</v>
      </c>
      <c r="B119" s="15" t="s">
        <v>115</v>
      </c>
      <c r="C119" s="15"/>
      <c r="D119" s="16">
        <v>1970.89185</v>
      </c>
      <c r="E119" s="15"/>
      <c r="F119" s="16">
        <v>1970.89185</v>
      </c>
      <c r="G119" s="16">
        <v>1911.9137000000001</v>
      </c>
      <c r="H119" s="17">
        <f t="shared" si="1"/>
        <v>97.007540012913452</v>
      </c>
    </row>
    <row r="120" spans="1:8" ht="31.5" x14ac:dyDescent="0.25">
      <c r="A120" s="15" t="s">
        <v>92</v>
      </c>
      <c r="B120" s="15" t="s">
        <v>115</v>
      </c>
      <c r="C120" s="15" t="s">
        <v>93</v>
      </c>
      <c r="D120" s="16">
        <v>1970.89185</v>
      </c>
      <c r="E120" s="15"/>
      <c r="F120" s="16">
        <v>1970.89185</v>
      </c>
      <c r="G120" s="16">
        <v>1911.9137000000001</v>
      </c>
      <c r="H120" s="17">
        <f t="shared" si="1"/>
        <v>97.007540012913452</v>
      </c>
    </row>
    <row r="121" spans="1:8" ht="15.75" x14ac:dyDescent="0.25">
      <c r="A121" s="15" t="s">
        <v>94</v>
      </c>
      <c r="B121" s="15" t="s">
        <v>115</v>
      </c>
      <c r="C121" s="15" t="s">
        <v>95</v>
      </c>
      <c r="D121" s="16">
        <v>1970.89185</v>
      </c>
      <c r="E121" s="15"/>
      <c r="F121" s="16">
        <v>1970.89185</v>
      </c>
      <c r="G121" s="16">
        <v>1911.9137000000001</v>
      </c>
      <c r="H121" s="17">
        <f t="shared" si="1"/>
        <v>97.007540012913452</v>
      </c>
    </row>
    <row r="122" spans="1:8" ht="31.5" x14ac:dyDescent="0.25">
      <c r="A122" s="15" t="s">
        <v>116</v>
      </c>
      <c r="B122" s="15" t="s">
        <v>117</v>
      </c>
      <c r="C122" s="15"/>
      <c r="D122" s="18">
        <v>2253.3740400000002</v>
      </c>
      <c r="E122" s="15"/>
      <c r="F122" s="16">
        <v>2253.3740400000002</v>
      </c>
      <c r="G122" s="16">
        <v>2253.3648199999998</v>
      </c>
      <c r="H122" s="17">
        <f t="shared" si="1"/>
        <v>99.999590835793938</v>
      </c>
    </row>
    <row r="123" spans="1:8" ht="15.75" x14ac:dyDescent="0.25">
      <c r="A123" s="15" t="s">
        <v>7</v>
      </c>
      <c r="B123" s="15" t="s">
        <v>118</v>
      </c>
      <c r="C123" s="15"/>
      <c r="D123" s="16">
        <v>2253.3740400000002</v>
      </c>
      <c r="E123" s="15"/>
      <c r="F123" s="16">
        <v>2253.3740400000002</v>
      </c>
      <c r="G123" s="16">
        <v>2253.3648199999998</v>
      </c>
      <c r="H123" s="17">
        <f t="shared" si="1"/>
        <v>99.999590835793938</v>
      </c>
    </row>
    <row r="124" spans="1:8" ht="31.5" x14ac:dyDescent="0.25">
      <c r="A124" s="15" t="s">
        <v>92</v>
      </c>
      <c r="B124" s="15" t="s">
        <v>118</v>
      </c>
      <c r="C124" s="15" t="s">
        <v>93</v>
      </c>
      <c r="D124" s="16">
        <v>2253.3740400000002</v>
      </c>
      <c r="E124" s="15"/>
      <c r="F124" s="16">
        <v>2253.3740400000002</v>
      </c>
      <c r="G124" s="16">
        <v>2253.3648199999998</v>
      </c>
      <c r="H124" s="17">
        <f t="shared" si="1"/>
        <v>99.999590835793938</v>
      </c>
    </row>
    <row r="125" spans="1:8" ht="15.75" x14ac:dyDescent="0.25">
      <c r="A125" s="15" t="s">
        <v>94</v>
      </c>
      <c r="B125" s="15" t="s">
        <v>118</v>
      </c>
      <c r="C125" s="15" t="s">
        <v>95</v>
      </c>
      <c r="D125" s="16">
        <v>2253.3740400000002</v>
      </c>
      <c r="E125" s="15"/>
      <c r="F125" s="16">
        <v>2253.3740400000002</v>
      </c>
      <c r="G125" s="16">
        <v>2253.3648199999998</v>
      </c>
      <c r="H125" s="17">
        <f t="shared" si="1"/>
        <v>99.999590835793938</v>
      </c>
    </row>
    <row r="126" spans="1:8" ht="47.25" x14ac:dyDescent="0.25">
      <c r="A126" s="15" t="s">
        <v>119</v>
      </c>
      <c r="B126" s="15" t="s">
        <v>120</v>
      </c>
      <c r="C126" s="15"/>
      <c r="D126" s="18">
        <v>1395.3610000000001</v>
      </c>
      <c r="E126" s="15"/>
      <c r="F126" s="16">
        <v>1395.3610000000001</v>
      </c>
      <c r="G126" s="16">
        <v>1383.7223799999999</v>
      </c>
      <c r="H126" s="17">
        <f t="shared" si="1"/>
        <v>99.165906170517871</v>
      </c>
    </row>
    <row r="127" spans="1:8" ht="47.25" x14ac:dyDescent="0.25">
      <c r="A127" s="15" t="s">
        <v>121</v>
      </c>
      <c r="B127" s="15" t="s">
        <v>122</v>
      </c>
      <c r="C127" s="15"/>
      <c r="D127" s="18">
        <v>1395.3610000000001</v>
      </c>
      <c r="E127" s="15"/>
      <c r="F127" s="16">
        <v>1395.3610000000001</v>
      </c>
      <c r="G127" s="16">
        <v>1383.7223799999999</v>
      </c>
      <c r="H127" s="17">
        <f t="shared" si="1"/>
        <v>99.165906170517871</v>
      </c>
    </row>
    <row r="128" spans="1:8" ht="15.75" x14ac:dyDescent="0.25">
      <c r="A128" s="15" t="s">
        <v>15</v>
      </c>
      <c r="B128" s="15" t="s">
        <v>123</v>
      </c>
      <c r="C128" s="15"/>
      <c r="D128" s="16">
        <v>1395.3610000000001</v>
      </c>
      <c r="E128" s="15"/>
      <c r="F128" s="16">
        <v>1395.3610000000001</v>
      </c>
      <c r="G128" s="16">
        <v>1383.7223799999999</v>
      </c>
      <c r="H128" s="17">
        <f t="shared" si="1"/>
        <v>99.165906170517871</v>
      </c>
    </row>
    <row r="129" spans="1:8" ht="31.5" x14ac:dyDescent="0.25">
      <c r="A129" s="15" t="s">
        <v>92</v>
      </c>
      <c r="B129" s="15" t="s">
        <v>123</v>
      </c>
      <c r="C129" s="15" t="s">
        <v>93</v>
      </c>
      <c r="D129" s="16">
        <v>1395.3610000000001</v>
      </c>
      <c r="E129" s="15"/>
      <c r="F129" s="16">
        <v>1395.3610000000001</v>
      </c>
      <c r="G129" s="16">
        <v>1383.7223799999999</v>
      </c>
      <c r="H129" s="17">
        <f t="shared" si="1"/>
        <v>99.165906170517871</v>
      </c>
    </row>
    <row r="130" spans="1:8" ht="15.75" x14ac:dyDescent="0.25">
      <c r="A130" s="15" t="s">
        <v>94</v>
      </c>
      <c r="B130" s="15" t="s">
        <v>123</v>
      </c>
      <c r="C130" s="15" t="s">
        <v>95</v>
      </c>
      <c r="D130" s="16">
        <v>1395.3610000000001</v>
      </c>
      <c r="E130" s="15"/>
      <c r="F130" s="16">
        <v>1395.3610000000001</v>
      </c>
      <c r="G130" s="16">
        <v>1383.7223799999999</v>
      </c>
      <c r="H130" s="17">
        <f t="shared" si="1"/>
        <v>99.165906170517871</v>
      </c>
    </row>
    <row r="131" spans="1:8" ht="63" x14ac:dyDescent="0.25">
      <c r="A131" s="15" t="s">
        <v>124</v>
      </c>
      <c r="B131" s="15" t="s">
        <v>125</v>
      </c>
      <c r="C131" s="15"/>
      <c r="D131" s="18">
        <v>14841</v>
      </c>
      <c r="E131" s="15"/>
      <c r="F131" s="16">
        <v>14841</v>
      </c>
      <c r="G131" s="16">
        <v>14820</v>
      </c>
      <c r="H131" s="17">
        <f t="shared" si="1"/>
        <v>99.858500101071357</v>
      </c>
    </row>
    <row r="132" spans="1:8" ht="31.5" x14ac:dyDescent="0.25">
      <c r="A132" s="15" t="s">
        <v>126</v>
      </c>
      <c r="B132" s="15" t="s">
        <v>127</v>
      </c>
      <c r="C132" s="15"/>
      <c r="D132" s="18">
        <v>12741</v>
      </c>
      <c r="E132" s="15"/>
      <c r="F132" s="16">
        <v>12741</v>
      </c>
      <c r="G132" s="16">
        <v>12741</v>
      </c>
      <c r="H132" s="17">
        <f t="shared" si="1"/>
        <v>100</v>
      </c>
    </row>
    <row r="133" spans="1:8" ht="31.5" x14ac:dyDescent="0.25">
      <c r="A133" s="15" t="s">
        <v>128</v>
      </c>
      <c r="B133" s="15" t="s">
        <v>129</v>
      </c>
      <c r="C133" s="15"/>
      <c r="D133" s="18">
        <v>2530</v>
      </c>
      <c r="E133" s="15"/>
      <c r="F133" s="16">
        <v>2530</v>
      </c>
      <c r="G133" s="16">
        <v>2530</v>
      </c>
      <c r="H133" s="17">
        <f t="shared" si="1"/>
        <v>100</v>
      </c>
    </row>
    <row r="134" spans="1:8" ht="15.75" x14ac:dyDescent="0.25">
      <c r="A134" s="15" t="s">
        <v>15</v>
      </c>
      <c r="B134" s="15" t="s">
        <v>130</v>
      </c>
      <c r="C134" s="15"/>
      <c r="D134" s="16">
        <v>2530</v>
      </c>
      <c r="E134" s="15"/>
      <c r="F134" s="16">
        <v>2530</v>
      </c>
      <c r="G134" s="16">
        <v>2530</v>
      </c>
      <c r="H134" s="17">
        <f t="shared" si="1"/>
        <v>100</v>
      </c>
    </row>
    <row r="135" spans="1:8" ht="31.5" x14ac:dyDescent="0.25">
      <c r="A135" s="15" t="s">
        <v>92</v>
      </c>
      <c r="B135" s="15" t="s">
        <v>130</v>
      </c>
      <c r="C135" s="15" t="s">
        <v>93</v>
      </c>
      <c r="D135" s="16">
        <v>2530</v>
      </c>
      <c r="E135" s="15"/>
      <c r="F135" s="16">
        <v>2530</v>
      </c>
      <c r="G135" s="16">
        <v>2530</v>
      </c>
      <c r="H135" s="17">
        <f t="shared" si="1"/>
        <v>100</v>
      </c>
    </row>
    <row r="136" spans="1:8" ht="15.75" x14ac:dyDescent="0.25">
      <c r="A136" s="15" t="s">
        <v>94</v>
      </c>
      <c r="B136" s="15" t="s">
        <v>130</v>
      </c>
      <c r="C136" s="15" t="s">
        <v>95</v>
      </c>
      <c r="D136" s="16">
        <v>2530</v>
      </c>
      <c r="E136" s="15"/>
      <c r="F136" s="16">
        <v>2530</v>
      </c>
      <c r="G136" s="16">
        <v>2530</v>
      </c>
      <c r="H136" s="17">
        <f t="shared" si="1"/>
        <v>100</v>
      </c>
    </row>
    <row r="137" spans="1:8" ht="47.25" x14ac:dyDescent="0.25">
      <c r="A137" s="15" t="s">
        <v>131</v>
      </c>
      <c r="B137" s="15" t="s">
        <v>132</v>
      </c>
      <c r="C137" s="15"/>
      <c r="D137" s="18">
        <v>10211</v>
      </c>
      <c r="E137" s="15"/>
      <c r="F137" s="16">
        <v>10211</v>
      </c>
      <c r="G137" s="16">
        <v>10211</v>
      </c>
      <c r="H137" s="17">
        <f t="shared" ref="H137:H200" si="2">G137/F137*100</f>
        <v>100</v>
      </c>
    </row>
    <row r="138" spans="1:8" ht="15.75" x14ac:dyDescent="0.25">
      <c r="A138" s="15" t="s">
        <v>98</v>
      </c>
      <c r="B138" s="15" t="s">
        <v>133</v>
      </c>
      <c r="C138" s="15"/>
      <c r="D138" s="16">
        <v>8758</v>
      </c>
      <c r="E138" s="15"/>
      <c r="F138" s="16">
        <v>8758</v>
      </c>
      <c r="G138" s="16">
        <v>8758</v>
      </c>
      <c r="H138" s="17">
        <f t="shared" si="2"/>
        <v>100</v>
      </c>
    </row>
    <row r="139" spans="1:8" ht="31.5" x14ac:dyDescent="0.25">
      <c r="A139" s="15" t="s">
        <v>92</v>
      </c>
      <c r="B139" s="15" t="s">
        <v>133</v>
      </c>
      <c r="C139" s="15" t="s">
        <v>93</v>
      </c>
      <c r="D139" s="16">
        <v>8758</v>
      </c>
      <c r="E139" s="15"/>
      <c r="F139" s="16">
        <v>8758</v>
      </c>
      <c r="G139" s="16">
        <v>8758</v>
      </c>
      <c r="H139" s="17">
        <f t="shared" si="2"/>
        <v>100</v>
      </c>
    </row>
    <row r="140" spans="1:8" ht="15.75" x14ac:dyDescent="0.25">
      <c r="A140" s="15" t="s">
        <v>94</v>
      </c>
      <c r="B140" s="15" t="s">
        <v>133</v>
      </c>
      <c r="C140" s="15" t="s">
        <v>95</v>
      </c>
      <c r="D140" s="16">
        <v>8758</v>
      </c>
      <c r="E140" s="15"/>
      <c r="F140" s="16">
        <v>8758</v>
      </c>
      <c r="G140" s="16">
        <v>8758</v>
      </c>
      <c r="H140" s="17">
        <f t="shared" si="2"/>
        <v>100</v>
      </c>
    </row>
    <row r="141" spans="1:8" ht="15.75" x14ac:dyDescent="0.25">
      <c r="A141" s="15" t="s">
        <v>15</v>
      </c>
      <c r="B141" s="15" t="s">
        <v>134</v>
      </c>
      <c r="C141" s="15"/>
      <c r="D141" s="16">
        <v>1453</v>
      </c>
      <c r="E141" s="15"/>
      <c r="F141" s="16">
        <v>1453</v>
      </c>
      <c r="G141" s="16">
        <v>1453</v>
      </c>
      <c r="H141" s="17">
        <f t="shared" si="2"/>
        <v>100</v>
      </c>
    </row>
    <row r="142" spans="1:8" ht="31.5" x14ac:dyDescent="0.25">
      <c r="A142" s="15" t="s">
        <v>92</v>
      </c>
      <c r="B142" s="15" t="s">
        <v>134</v>
      </c>
      <c r="C142" s="15" t="s">
        <v>93</v>
      </c>
      <c r="D142" s="16">
        <v>1453</v>
      </c>
      <c r="E142" s="15"/>
      <c r="F142" s="16">
        <v>1453</v>
      </c>
      <c r="G142" s="16">
        <v>1453</v>
      </c>
      <c r="H142" s="17">
        <f t="shared" si="2"/>
        <v>100</v>
      </c>
    </row>
    <row r="143" spans="1:8" ht="15.75" x14ac:dyDescent="0.25">
      <c r="A143" s="15" t="s">
        <v>94</v>
      </c>
      <c r="B143" s="15" t="s">
        <v>134</v>
      </c>
      <c r="C143" s="15" t="s">
        <v>95</v>
      </c>
      <c r="D143" s="16">
        <v>1453</v>
      </c>
      <c r="E143" s="15"/>
      <c r="F143" s="16">
        <v>1453</v>
      </c>
      <c r="G143" s="16">
        <v>1453</v>
      </c>
      <c r="H143" s="17">
        <f t="shared" si="2"/>
        <v>100</v>
      </c>
    </row>
    <row r="144" spans="1:8" ht="31.5" x14ac:dyDescent="0.25">
      <c r="A144" s="15" t="s">
        <v>135</v>
      </c>
      <c r="B144" s="15" t="s">
        <v>136</v>
      </c>
      <c r="C144" s="15"/>
      <c r="D144" s="18">
        <v>2100</v>
      </c>
      <c r="E144" s="15"/>
      <c r="F144" s="16">
        <v>2100</v>
      </c>
      <c r="G144" s="16">
        <v>2079</v>
      </c>
      <c r="H144" s="17">
        <f t="shared" si="2"/>
        <v>99</v>
      </c>
    </row>
    <row r="145" spans="1:8" ht="31.5" x14ac:dyDescent="0.25">
      <c r="A145" s="15" t="s">
        <v>137</v>
      </c>
      <c r="B145" s="15" t="s">
        <v>138</v>
      </c>
      <c r="C145" s="15"/>
      <c r="D145" s="18">
        <v>2100</v>
      </c>
      <c r="E145" s="15"/>
      <c r="F145" s="16">
        <v>2100</v>
      </c>
      <c r="G145" s="16">
        <v>2079</v>
      </c>
      <c r="H145" s="17">
        <f t="shared" si="2"/>
        <v>99</v>
      </c>
    </row>
    <row r="146" spans="1:8" ht="15.75" x14ac:dyDescent="0.25">
      <c r="A146" s="15" t="s">
        <v>15</v>
      </c>
      <c r="B146" s="15" t="s">
        <v>139</v>
      </c>
      <c r="C146" s="15"/>
      <c r="D146" s="16">
        <v>2100</v>
      </c>
      <c r="E146" s="15"/>
      <c r="F146" s="16">
        <v>2100</v>
      </c>
      <c r="G146" s="16">
        <v>2079</v>
      </c>
      <c r="H146" s="17">
        <f t="shared" si="2"/>
        <v>99</v>
      </c>
    </row>
    <row r="147" spans="1:8" ht="31.5" x14ac:dyDescent="0.25">
      <c r="A147" s="15" t="s">
        <v>92</v>
      </c>
      <c r="B147" s="15" t="s">
        <v>139</v>
      </c>
      <c r="C147" s="15" t="s">
        <v>93</v>
      </c>
      <c r="D147" s="16">
        <v>2100</v>
      </c>
      <c r="E147" s="15"/>
      <c r="F147" s="16">
        <v>2100</v>
      </c>
      <c r="G147" s="16">
        <v>2079</v>
      </c>
      <c r="H147" s="17">
        <f t="shared" si="2"/>
        <v>99</v>
      </c>
    </row>
    <row r="148" spans="1:8" ht="15.75" x14ac:dyDescent="0.25">
      <c r="A148" s="15" t="s">
        <v>94</v>
      </c>
      <c r="B148" s="15" t="s">
        <v>139</v>
      </c>
      <c r="C148" s="15" t="s">
        <v>95</v>
      </c>
      <c r="D148" s="16">
        <v>2100</v>
      </c>
      <c r="E148" s="15"/>
      <c r="F148" s="16">
        <v>2100</v>
      </c>
      <c r="G148" s="16">
        <v>2079</v>
      </c>
      <c r="H148" s="17">
        <f t="shared" si="2"/>
        <v>99</v>
      </c>
    </row>
    <row r="149" spans="1:8" ht="63" x14ac:dyDescent="0.25">
      <c r="A149" s="15" t="s">
        <v>140</v>
      </c>
      <c r="B149" s="15" t="s">
        <v>141</v>
      </c>
      <c r="C149" s="15"/>
      <c r="D149" s="18">
        <v>44570.736720000001</v>
      </c>
      <c r="E149" s="15"/>
      <c r="F149" s="16">
        <v>44570.736720000001</v>
      </c>
      <c r="G149" s="16">
        <v>44570.736100000002</v>
      </c>
      <c r="H149" s="17">
        <f t="shared" si="2"/>
        <v>99.999998608952765</v>
      </c>
    </row>
    <row r="150" spans="1:8" ht="47.25" x14ac:dyDescent="0.25">
      <c r="A150" s="15" t="s">
        <v>142</v>
      </c>
      <c r="B150" s="15" t="s">
        <v>143</v>
      </c>
      <c r="C150" s="15"/>
      <c r="D150" s="18">
        <v>44570.736720000001</v>
      </c>
      <c r="E150" s="15"/>
      <c r="F150" s="16">
        <v>44570.736720000001</v>
      </c>
      <c r="G150" s="16">
        <v>44570.736100000002</v>
      </c>
      <c r="H150" s="17">
        <f t="shared" si="2"/>
        <v>99.999998608952765</v>
      </c>
    </row>
    <row r="151" spans="1:8" ht="31.5" x14ac:dyDescent="0.25">
      <c r="A151" s="15" t="s">
        <v>144</v>
      </c>
      <c r="B151" s="15" t="s">
        <v>145</v>
      </c>
      <c r="C151" s="15"/>
      <c r="D151" s="18">
        <v>9870.2461800000001</v>
      </c>
      <c r="E151" s="15"/>
      <c r="F151" s="16">
        <v>9870.2461800000001</v>
      </c>
      <c r="G151" s="16">
        <v>9870.2461800000001</v>
      </c>
      <c r="H151" s="17">
        <f t="shared" si="2"/>
        <v>100</v>
      </c>
    </row>
    <row r="152" spans="1:8" ht="15.75" x14ac:dyDescent="0.25">
      <c r="A152" s="15" t="s">
        <v>7</v>
      </c>
      <c r="B152" s="15" t="s">
        <v>146</v>
      </c>
      <c r="C152" s="15"/>
      <c r="D152" s="16">
        <v>9870.2461800000001</v>
      </c>
      <c r="E152" s="15"/>
      <c r="F152" s="16">
        <v>9870.2461800000001</v>
      </c>
      <c r="G152" s="16">
        <v>9870.2461800000001</v>
      </c>
      <c r="H152" s="17">
        <f t="shared" si="2"/>
        <v>100</v>
      </c>
    </row>
    <row r="153" spans="1:8" ht="31.5" x14ac:dyDescent="0.25">
      <c r="A153" s="15" t="s">
        <v>9</v>
      </c>
      <c r="B153" s="15" t="s">
        <v>146</v>
      </c>
      <c r="C153" s="15" t="s">
        <v>10</v>
      </c>
      <c r="D153" s="16">
        <v>9870.2461800000001</v>
      </c>
      <c r="E153" s="15"/>
      <c r="F153" s="16">
        <v>9870.2461800000001</v>
      </c>
      <c r="G153" s="16">
        <v>9870.2461800000001</v>
      </c>
      <c r="H153" s="17">
        <f t="shared" si="2"/>
        <v>100</v>
      </c>
    </row>
    <row r="154" spans="1:8" ht="31.5" x14ac:dyDescent="0.25">
      <c r="A154" s="15" t="s">
        <v>11</v>
      </c>
      <c r="B154" s="15" t="s">
        <v>146</v>
      </c>
      <c r="C154" s="15" t="s">
        <v>12</v>
      </c>
      <c r="D154" s="16">
        <v>9870.2461800000001</v>
      </c>
      <c r="E154" s="15"/>
      <c r="F154" s="16">
        <v>9870.2461800000001</v>
      </c>
      <c r="G154" s="16">
        <v>9870.2461800000001</v>
      </c>
      <c r="H154" s="17">
        <f t="shared" si="2"/>
        <v>100</v>
      </c>
    </row>
    <row r="155" spans="1:8" ht="31.5" x14ac:dyDescent="0.25">
      <c r="A155" s="15" t="s">
        <v>147</v>
      </c>
      <c r="B155" s="15" t="s">
        <v>148</v>
      </c>
      <c r="C155" s="15"/>
      <c r="D155" s="18">
        <v>6479.7269999999999</v>
      </c>
      <c r="E155" s="15"/>
      <c r="F155" s="16">
        <v>6479.7269999999999</v>
      </c>
      <c r="G155" s="16">
        <v>6479.7269999999999</v>
      </c>
      <c r="H155" s="17">
        <f t="shared" si="2"/>
        <v>100</v>
      </c>
    </row>
    <row r="156" spans="1:8" ht="15.75" x14ac:dyDescent="0.25">
      <c r="A156" s="15" t="s">
        <v>7</v>
      </c>
      <c r="B156" s="15" t="s">
        <v>149</v>
      </c>
      <c r="C156" s="15"/>
      <c r="D156" s="16">
        <v>6479.7269999999999</v>
      </c>
      <c r="E156" s="15"/>
      <c r="F156" s="16">
        <v>6479.7269999999999</v>
      </c>
      <c r="G156" s="16">
        <v>6479.7269999999999</v>
      </c>
      <c r="H156" s="17">
        <f t="shared" si="2"/>
        <v>100</v>
      </c>
    </row>
    <row r="157" spans="1:8" ht="15.75" x14ac:dyDescent="0.25">
      <c r="A157" s="15" t="s">
        <v>37</v>
      </c>
      <c r="B157" s="15" t="s">
        <v>149</v>
      </c>
      <c r="C157" s="15" t="s">
        <v>38</v>
      </c>
      <c r="D157" s="16">
        <v>6479.7269999999999</v>
      </c>
      <c r="E157" s="15"/>
      <c r="F157" s="16">
        <v>6479.7269999999999</v>
      </c>
      <c r="G157" s="16">
        <v>6479.7269999999999</v>
      </c>
      <c r="H157" s="17">
        <f t="shared" si="2"/>
        <v>100</v>
      </c>
    </row>
    <row r="158" spans="1:8" ht="15.75" x14ac:dyDescent="0.25">
      <c r="A158" s="15" t="s">
        <v>39</v>
      </c>
      <c r="B158" s="15" t="s">
        <v>149</v>
      </c>
      <c r="C158" s="15" t="s">
        <v>40</v>
      </c>
      <c r="D158" s="16">
        <v>6479.7269999999999</v>
      </c>
      <c r="E158" s="15"/>
      <c r="F158" s="16">
        <v>6479.7269999999999</v>
      </c>
      <c r="G158" s="16">
        <v>6479.7269999999999</v>
      </c>
      <c r="H158" s="17">
        <f t="shared" si="2"/>
        <v>100</v>
      </c>
    </row>
    <row r="159" spans="1:8" ht="31.5" x14ac:dyDescent="0.25">
      <c r="A159" s="15" t="s">
        <v>150</v>
      </c>
      <c r="B159" s="15" t="s">
        <v>151</v>
      </c>
      <c r="C159" s="15"/>
      <c r="D159" s="18">
        <v>19768.017540000001</v>
      </c>
      <c r="E159" s="15"/>
      <c r="F159" s="16">
        <v>19768.017540000001</v>
      </c>
      <c r="G159" s="16">
        <v>19768.016919999998</v>
      </c>
      <c r="H159" s="17">
        <f t="shared" si="2"/>
        <v>99.999996863620737</v>
      </c>
    </row>
    <row r="160" spans="1:8" ht="15.75" x14ac:dyDescent="0.25">
      <c r="A160" s="15" t="s">
        <v>152</v>
      </c>
      <c r="B160" s="15" t="s">
        <v>153</v>
      </c>
      <c r="C160" s="15"/>
      <c r="D160" s="16">
        <v>19768.017540000001</v>
      </c>
      <c r="E160" s="15"/>
      <c r="F160" s="16">
        <v>19768.017540000001</v>
      </c>
      <c r="G160" s="16">
        <v>19768.016919999998</v>
      </c>
      <c r="H160" s="17">
        <f t="shared" si="2"/>
        <v>99.999996863620737</v>
      </c>
    </row>
    <row r="161" spans="1:8" ht="31.5" x14ac:dyDescent="0.25">
      <c r="A161" s="15" t="s">
        <v>9</v>
      </c>
      <c r="B161" s="15" t="s">
        <v>153</v>
      </c>
      <c r="C161" s="15" t="s">
        <v>10</v>
      </c>
      <c r="D161" s="16">
        <v>19768.017540000001</v>
      </c>
      <c r="E161" s="15"/>
      <c r="F161" s="16">
        <v>19768.017540000001</v>
      </c>
      <c r="G161" s="16">
        <v>19768.016919999998</v>
      </c>
      <c r="H161" s="17">
        <f t="shared" si="2"/>
        <v>99.999996863620737</v>
      </c>
    </row>
    <row r="162" spans="1:8" ht="31.5" x14ac:dyDescent="0.25">
      <c r="A162" s="15" t="s">
        <v>11</v>
      </c>
      <c r="B162" s="15" t="s">
        <v>153</v>
      </c>
      <c r="C162" s="15" t="s">
        <v>12</v>
      </c>
      <c r="D162" s="16">
        <v>19768.017540000001</v>
      </c>
      <c r="E162" s="15"/>
      <c r="F162" s="16">
        <v>19768.017540000001</v>
      </c>
      <c r="G162" s="16">
        <v>19768.016919999998</v>
      </c>
      <c r="H162" s="17">
        <f t="shared" si="2"/>
        <v>99.999996863620737</v>
      </c>
    </row>
    <row r="163" spans="1:8" ht="31.5" x14ac:dyDescent="0.25">
      <c r="A163" s="15" t="s">
        <v>154</v>
      </c>
      <c r="B163" s="15" t="s">
        <v>155</v>
      </c>
      <c r="C163" s="15"/>
      <c r="D163" s="18">
        <v>7998.6530000000002</v>
      </c>
      <c r="E163" s="15"/>
      <c r="F163" s="16">
        <v>7998.6530000000002</v>
      </c>
      <c r="G163" s="16">
        <v>7998.6530000000002</v>
      </c>
      <c r="H163" s="17">
        <f t="shared" si="2"/>
        <v>100</v>
      </c>
    </row>
    <row r="164" spans="1:8" ht="15.75" x14ac:dyDescent="0.25">
      <c r="A164" s="15" t="s">
        <v>152</v>
      </c>
      <c r="B164" s="15" t="s">
        <v>156</v>
      </c>
      <c r="C164" s="15"/>
      <c r="D164" s="16">
        <v>7998.6530000000002</v>
      </c>
      <c r="E164" s="15"/>
      <c r="F164" s="16">
        <v>7998.6530000000002</v>
      </c>
      <c r="G164" s="16">
        <v>7998.6530000000002</v>
      </c>
      <c r="H164" s="17">
        <f t="shared" si="2"/>
        <v>100</v>
      </c>
    </row>
    <row r="165" spans="1:8" ht="15.75" x14ac:dyDescent="0.25">
      <c r="A165" s="15" t="s">
        <v>37</v>
      </c>
      <c r="B165" s="15" t="s">
        <v>156</v>
      </c>
      <c r="C165" s="15" t="s">
        <v>38</v>
      </c>
      <c r="D165" s="16">
        <v>7998.6530000000002</v>
      </c>
      <c r="E165" s="15"/>
      <c r="F165" s="16">
        <v>7998.6530000000002</v>
      </c>
      <c r="G165" s="16">
        <v>7998.6530000000002</v>
      </c>
      <c r="H165" s="17">
        <f t="shared" si="2"/>
        <v>100</v>
      </c>
    </row>
    <row r="166" spans="1:8" ht="15.75" x14ac:dyDescent="0.25">
      <c r="A166" s="15" t="s">
        <v>39</v>
      </c>
      <c r="B166" s="15" t="s">
        <v>156</v>
      </c>
      <c r="C166" s="15" t="s">
        <v>40</v>
      </c>
      <c r="D166" s="16">
        <v>7998.6530000000002</v>
      </c>
      <c r="E166" s="15"/>
      <c r="F166" s="16">
        <v>7998.6530000000002</v>
      </c>
      <c r="G166" s="16">
        <v>7998.6530000000002</v>
      </c>
      <c r="H166" s="17">
        <f t="shared" si="2"/>
        <v>100</v>
      </c>
    </row>
    <row r="167" spans="1:8" ht="47.25" x14ac:dyDescent="0.25">
      <c r="A167" s="15" t="s">
        <v>157</v>
      </c>
      <c r="B167" s="15" t="s">
        <v>158</v>
      </c>
      <c r="C167" s="15"/>
      <c r="D167" s="18">
        <v>454.09300000000002</v>
      </c>
      <c r="E167" s="15"/>
      <c r="F167" s="16">
        <v>454.09300000000002</v>
      </c>
      <c r="G167" s="16">
        <v>454.09300000000002</v>
      </c>
      <c r="H167" s="17">
        <f t="shared" si="2"/>
        <v>100</v>
      </c>
    </row>
    <row r="168" spans="1:8" ht="15.75" x14ac:dyDescent="0.25">
      <c r="A168" s="15" t="s">
        <v>15</v>
      </c>
      <c r="B168" s="15" t="s">
        <v>159</v>
      </c>
      <c r="C168" s="15"/>
      <c r="D168" s="16">
        <v>454.09300000000002</v>
      </c>
      <c r="E168" s="15"/>
      <c r="F168" s="16">
        <v>454.09300000000002</v>
      </c>
      <c r="G168" s="16">
        <v>454.09300000000002</v>
      </c>
      <c r="H168" s="17">
        <f t="shared" si="2"/>
        <v>100</v>
      </c>
    </row>
    <row r="169" spans="1:8" ht="15.75" x14ac:dyDescent="0.25">
      <c r="A169" s="15" t="s">
        <v>37</v>
      </c>
      <c r="B169" s="15" t="s">
        <v>159</v>
      </c>
      <c r="C169" s="15" t="s">
        <v>38</v>
      </c>
      <c r="D169" s="16">
        <v>454.09300000000002</v>
      </c>
      <c r="E169" s="15"/>
      <c r="F169" s="16">
        <v>454.09300000000002</v>
      </c>
      <c r="G169" s="16">
        <v>454.09300000000002</v>
      </c>
      <c r="H169" s="17">
        <f t="shared" si="2"/>
        <v>100</v>
      </c>
    </row>
    <row r="170" spans="1:8" ht="15.75" x14ac:dyDescent="0.25">
      <c r="A170" s="15" t="s">
        <v>39</v>
      </c>
      <c r="B170" s="15" t="s">
        <v>159</v>
      </c>
      <c r="C170" s="15" t="s">
        <v>40</v>
      </c>
      <c r="D170" s="16">
        <v>454.09300000000002</v>
      </c>
      <c r="E170" s="15"/>
      <c r="F170" s="16">
        <v>454.09300000000002</v>
      </c>
      <c r="G170" s="16">
        <v>454.09300000000002</v>
      </c>
      <c r="H170" s="17">
        <f t="shared" si="2"/>
        <v>100</v>
      </c>
    </row>
    <row r="171" spans="1:8" ht="63" x14ac:dyDescent="0.25">
      <c r="A171" s="15" t="s">
        <v>160</v>
      </c>
      <c r="B171" s="15" t="s">
        <v>161</v>
      </c>
      <c r="C171" s="15"/>
      <c r="D171" s="18">
        <v>79990.617979999995</v>
      </c>
      <c r="E171" s="18">
        <v>-24.99</v>
      </c>
      <c r="F171" s="16">
        <v>79965.627980000005</v>
      </c>
      <c r="G171" s="16">
        <v>79281.075440000001</v>
      </c>
      <c r="H171" s="17">
        <f t="shared" si="2"/>
        <v>99.143941519259727</v>
      </c>
    </row>
    <row r="172" spans="1:8" ht="31.5" x14ac:dyDescent="0.25">
      <c r="A172" s="15" t="s">
        <v>162</v>
      </c>
      <c r="B172" s="15" t="s">
        <v>163</v>
      </c>
      <c r="C172" s="15"/>
      <c r="D172" s="18">
        <v>1451</v>
      </c>
      <c r="E172" s="15"/>
      <c r="F172" s="16">
        <v>1451</v>
      </c>
      <c r="G172" s="16">
        <v>1395.58752</v>
      </c>
      <c r="H172" s="17">
        <f t="shared" si="2"/>
        <v>96.181083390764982</v>
      </c>
    </row>
    <row r="173" spans="1:8" ht="31.5" x14ac:dyDescent="0.25">
      <c r="A173" s="15" t="s">
        <v>164</v>
      </c>
      <c r="B173" s="15" t="s">
        <v>165</v>
      </c>
      <c r="C173" s="15"/>
      <c r="D173" s="18">
        <v>1451</v>
      </c>
      <c r="E173" s="15"/>
      <c r="F173" s="16">
        <v>1451</v>
      </c>
      <c r="G173" s="16">
        <v>1395.58752</v>
      </c>
      <c r="H173" s="17">
        <f t="shared" si="2"/>
        <v>96.181083390764982</v>
      </c>
    </row>
    <row r="174" spans="1:8" ht="15.75" x14ac:dyDescent="0.25">
      <c r="A174" s="15" t="s">
        <v>15</v>
      </c>
      <c r="B174" s="15" t="s">
        <v>166</v>
      </c>
      <c r="C174" s="15"/>
      <c r="D174" s="16">
        <v>1451</v>
      </c>
      <c r="E174" s="15"/>
      <c r="F174" s="16">
        <v>1451</v>
      </c>
      <c r="G174" s="16">
        <v>1395.58752</v>
      </c>
      <c r="H174" s="17">
        <f t="shared" si="2"/>
        <v>96.181083390764982</v>
      </c>
    </row>
    <row r="175" spans="1:8" ht="15.75" x14ac:dyDescent="0.25">
      <c r="A175" s="15" t="s">
        <v>21</v>
      </c>
      <c r="B175" s="15" t="s">
        <v>166</v>
      </c>
      <c r="C175" s="15" t="s">
        <v>22</v>
      </c>
      <c r="D175" s="16">
        <v>1451</v>
      </c>
      <c r="E175" s="15"/>
      <c r="F175" s="16">
        <v>1451</v>
      </c>
      <c r="G175" s="16">
        <v>1395.58752</v>
      </c>
      <c r="H175" s="17">
        <f t="shared" si="2"/>
        <v>96.181083390764982</v>
      </c>
    </row>
    <row r="176" spans="1:8" ht="15.75" x14ac:dyDescent="0.25">
      <c r="A176" s="15" t="s">
        <v>23</v>
      </c>
      <c r="B176" s="15" t="s">
        <v>166</v>
      </c>
      <c r="C176" s="15" t="s">
        <v>24</v>
      </c>
      <c r="D176" s="16">
        <v>1451</v>
      </c>
      <c r="E176" s="15"/>
      <c r="F176" s="16">
        <v>1451</v>
      </c>
      <c r="G176" s="16">
        <v>1395.58752</v>
      </c>
      <c r="H176" s="17">
        <f t="shared" si="2"/>
        <v>96.181083390764982</v>
      </c>
    </row>
    <row r="177" spans="1:8" ht="31.5" x14ac:dyDescent="0.25">
      <c r="A177" s="15" t="s">
        <v>167</v>
      </c>
      <c r="B177" s="15" t="s">
        <v>168</v>
      </c>
      <c r="C177" s="15"/>
      <c r="D177" s="18">
        <v>78332.320720000003</v>
      </c>
      <c r="E177" s="15"/>
      <c r="F177" s="16">
        <v>78332.320720000003</v>
      </c>
      <c r="G177" s="16">
        <v>77703.182419999997</v>
      </c>
      <c r="H177" s="17">
        <f t="shared" si="2"/>
        <v>99.19683434089886</v>
      </c>
    </row>
    <row r="178" spans="1:8" ht="15.75" x14ac:dyDescent="0.25">
      <c r="A178" s="15" t="s">
        <v>169</v>
      </c>
      <c r="B178" s="15" t="s">
        <v>170</v>
      </c>
      <c r="C178" s="15"/>
      <c r="D178" s="18">
        <v>1396.2</v>
      </c>
      <c r="E178" s="15"/>
      <c r="F178" s="16">
        <v>1396.2</v>
      </c>
      <c r="G178" s="16">
        <v>1055.5999999999999</v>
      </c>
      <c r="H178" s="17">
        <f t="shared" si="2"/>
        <v>75.605214152700171</v>
      </c>
    </row>
    <row r="179" spans="1:8" ht="15.75" x14ac:dyDescent="0.25">
      <c r="A179" s="15" t="s">
        <v>15</v>
      </c>
      <c r="B179" s="15" t="s">
        <v>171</v>
      </c>
      <c r="C179" s="15"/>
      <c r="D179" s="16">
        <v>1396.2</v>
      </c>
      <c r="E179" s="15"/>
      <c r="F179" s="16">
        <v>1396.2</v>
      </c>
      <c r="G179" s="16">
        <v>1055.5999999999999</v>
      </c>
      <c r="H179" s="17">
        <f t="shared" si="2"/>
        <v>75.605214152700171</v>
      </c>
    </row>
    <row r="180" spans="1:8" ht="31.5" x14ac:dyDescent="0.25">
      <c r="A180" s="15" t="s">
        <v>9</v>
      </c>
      <c r="B180" s="15" t="s">
        <v>171</v>
      </c>
      <c r="C180" s="15" t="s">
        <v>10</v>
      </c>
      <c r="D180" s="16">
        <v>1396.2</v>
      </c>
      <c r="E180" s="15"/>
      <c r="F180" s="16">
        <v>1396.2</v>
      </c>
      <c r="G180" s="16">
        <v>1055.5999999999999</v>
      </c>
      <c r="H180" s="17">
        <f t="shared" si="2"/>
        <v>75.605214152700171</v>
      </c>
    </row>
    <row r="181" spans="1:8" ht="31.5" x14ac:dyDescent="0.25">
      <c r="A181" s="15" t="s">
        <v>11</v>
      </c>
      <c r="B181" s="15" t="s">
        <v>171</v>
      </c>
      <c r="C181" s="15" t="s">
        <v>12</v>
      </c>
      <c r="D181" s="16">
        <v>1396.2</v>
      </c>
      <c r="E181" s="15"/>
      <c r="F181" s="16">
        <v>1396.2</v>
      </c>
      <c r="G181" s="16">
        <v>1055.5999999999999</v>
      </c>
      <c r="H181" s="17">
        <f t="shared" si="2"/>
        <v>75.605214152700171</v>
      </c>
    </row>
    <row r="182" spans="1:8" ht="31.5" x14ac:dyDescent="0.25">
      <c r="A182" s="15" t="s">
        <v>172</v>
      </c>
      <c r="B182" s="15" t="s">
        <v>173</v>
      </c>
      <c r="C182" s="15"/>
      <c r="D182" s="18">
        <v>76936.120720000006</v>
      </c>
      <c r="E182" s="15"/>
      <c r="F182" s="16">
        <v>76936.120720000006</v>
      </c>
      <c r="G182" s="16">
        <v>76647.582420000006</v>
      </c>
      <c r="H182" s="17">
        <f t="shared" si="2"/>
        <v>99.624963804647621</v>
      </c>
    </row>
    <row r="183" spans="1:8" ht="15.75" x14ac:dyDescent="0.25">
      <c r="A183" s="15" t="s">
        <v>13</v>
      </c>
      <c r="B183" s="15" t="s">
        <v>174</v>
      </c>
      <c r="C183" s="15"/>
      <c r="D183" s="16">
        <v>1184.9296899999999</v>
      </c>
      <c r="E183" s="15"/>
      <c r="F183" s="16">
        <v>1184.9296899999999</v>
      </c>
      <c r="G183" s="16">
        <v>1184.9296899999999</v>
      </c>
      <c r="H183" s="17">
        <f t="shared" si="2"/>
        <v>100</v>
      </c>
    </row>
    <row r="184" spans="1:8" ht="31.5" x14ac:dyDescent="0.25">
      <c r="A184" s="15" t="s">
        <v>9</v>
      </c>
      <c r="B184" s="15" t="s">
        <v>174</v>
      </c>
      <c r="C184" s="15" t="s">
        <v>10</v>
      </c>
      <c r="D184" s="16">
        <v>1184.9296899999999</v>
      </c>
      <c r="E184" s="15"/>
      <c r="F184" s="16">
        <v>1184.9296899999999</v>
      </c>
      <c r="G184" s="16">
        <v>1184.9296899999999</v>
      </c>
      <c r="H184" s="17">
        <f t="shared" si="2"/>
        <v>100</v>
      </c>
    </row>
    <row r="185" spans="1:8" ht="31.5" x14ac:dyDescent="0.25">
      <c r="A185" s="15" t="s">
        <v>11</v>
      </c>
      <c r="B185" s="15" t="s">
        <v>174</v>
      </c>
      <c r="C185" s="15" t="s">
        <v>12</v>
      </c>
      <c r="D185" s="16">
        <v>1184.9296899999999</v>
      </c>
      <c r="E185" s="15"/>
      <c r="F185" s="16">
        <v>1184.9296899999999</v>
      </c>
      <c r="G185" s="16">
        <v>1184.9296899999999</v>
      </c>
      <c r="H185" s="17">
        <f t="shared" si="2"/>
        <v>100</v>
      </c>
    </row>
    <row r="186" spans="1:8" ht="15.75" x14ac:dyDescent="0.25">
      <c r="A186" s="15" t="s">
        <v>15</v>
      </c>
      <c r="B186" s="15" t="s">
        <v>175</v>
      </c>
      <c r="C186" s="15"/>
      <c r="D186" s="16">
        <v>2339.4141199999999</v>
      </c>
      <c r="E186" s="15"/>
      <c r="F186" s="16">
        <v>2339.4141199999999</v>
      </c>
      <c r="G186" s="16">
        <v>2089.2161299999998</v>
      </c>
      <c r="H186" s="17">
        <f t="shared" si="2"/>
        <v>89.305100458229262</v>
      </c>
    </row>
    <row r="187" spans="1:8" ht="31.5" x14ac:dyDescent="0.25">
      <c r="A187" s="15" t="s">
        <v>9</v>
      </c>
      <c r="B187" s="15" t="s">
        <v>175</v>
      </c>
      <c r="C187" s="15" t="s">
        <v>10</v>
      </c>
      <c r="D187" s="16">
        <v>2339.4141199999999</v>
      </c>
      <c r="E187" s="15"/>
      <c r="F187" s="16">
        <v>2339.4141199999999</v>
      </c>
      <c r="G187" s="16">
        <v>2089.2161299999998</v>
      </c>
      <c r="H187" s="17">
        <f t="shared" si="2"/>
        <v>89.305100458229262</v>
      </c>
    </row>
    <row r="188" spans="1:8" ht="31.5" x14ac:dyDescent="0.25">
      <c r="A188" s="15" t="s">
        <v>11</v>
      </c>
      <c r="B188" s="15" t="s">
        <v>175</v>
      </c>
      <c r="C188" s="15" t="s">
        <v>12</v>
      </c>
      <c r="D188" s="16">
        <v>2339.4141199999999</v>
      </c>
      <c r="E188" s="15"/>
      <c r="F188" s="16">
        <v>2339.4141199999999</v>
      </c>
      <c r="G188" s="16">
        <v>2089.2161299999998</v>
      </c>
      <c r="H188" s="17">
        <f t="shared" si="2"/>
        <v>89.305100458229262</v>
      </c>
    </row>
    <row r="189" spans="1:8" ht="15.75" x14ac:dyDescent="0.25">
      <c r="A189" s="15" t="s">
        <v>15</v>
      </c>
      <c r="B189" s="15" t="s">
        <v>176</v>
      </c>
      <c r="C189" s="15"/>
      <c r="D189" s="16">
        <v>3742.4290000000001</v>
      </c>
      <c r="E189" s="15"/>
      <c r="F189" s="16">
        <v>3742.4290000000001</v>
      </c>
      <c r="G189" s="16">
        <v>3742.4290000000001</v>
      </c>
      <c r="H189" s="17">
        <f t="shared" si="2"/>
        <v>100</v>
      </c>
    </row>
    <row r="190" spans="1:8" ht="15.75" x14ac:dyDescent="0.25">
      <c r="A190" s="15" t="s">
        <v>37</v>
      </c>
      <c r="B190" s="15" t="s">
        <v>176</v>
      </c>
      <c r="C190" s="15" t="s">
        <v>38</v>
      </c>
      <c r="D190" s="16">
        <v>3742.4290000000001</v>
      </c>
      <c r="E190" s="15"/>
      <c r="F190" s="16">
        <v>3742.4290000000001</v>
      </c>
      <c r="G190" s="16">
        <v>3742.4290000000001</v>
      </c>
      <c r="H190" s="17">
        <f t="shared" si="2"/>
        <v>100</v>
      </c>
    </row>
    <row r="191" spans="1:8" ht="15.75" x14ac:dyDescent="0.25">
      <c r="A191" s="15" t="s">
        <v>39</v>
      </c>
      <c r="B191" s="15" t="s">
        <v>176</v>
      </c>
      <c r="C191" s="15" t="s">
        <v>40</v>
      </c>
      <c r="D191" s="16">
        <v>3742.4290000000001</v>
      </c>
      <c r="E191" s="15"/>
      <c r="F191" s="16">
        <v>3742.4290000000001</v>
      </c>
      <c r="G191" s="16">
        <v>3742.4290000000001</v>
      </c>
      <c r="H191" s="17">
        <f t="shared" si="2"/>
        <v>100</v>
      </c>
    </row>
    <row r="192" spans="1:8" ht="15.75" x14ac:dyDescent="0.25">
      <c r="A192" s="15" t="s">
        <v>15</v>
      </c>
      <c r="B192" s="15" t="s">
        <v>177</v>
      </c>
      <c r="C192" s="15"/>
      <c r="D192" s="16">
        <v>6519.6030000000001</v>
      </c>
      <c r="E192" s="15"/>
      <c r="F192" s="16">
        <v>6519.6030000000001</v>
      </c>
      <c r="G192" s="16">
        <v>6519.6030000000001</v>
      </c>
      <c r="H192" s="17">
        <f t="shared" si="2"/>
        <v>100</v>
      </c>
    </row>
    <row r="193" spans="1:8" ht="31.5" x14ac:dyDescent="0.25">
      <c r="A193" s="15" t="s">
        <v>9</v>
      </c>
      <c r="B193" s="15" t="s">
        <v>177</v>
      </c>
      <c r="C193" s="15" t="s">
        <v>10</v>
      </c>
      <c r="D193" s="16">
        <v>6519.6030000000001</v>
      </c>
      <c r="E193" s="15"/>
      <c r="F193" s="16">
        <v>6519.6030000000001</v>
      </c>
      <c r="G193" s="16">
        <v>6519.6030000000001</v>
      </c>
      <c r="H193" s="17">
        <f t="shared" si="2"/>
        <v>100</v>
      </c>
    </row>
    <row r="194" spans="1:8" ht="31.5" x14ac:dyDescent="0.25">
      <c r="A194" s="15" t="s">
        <v>11</v>
      </c>
      <c r="B194" s="15" t="s">
        <v>177</v>
      </c>
      <c r="C194" s="15" t="s">
        <v>12</v>
      </c>
      <c r="D194" s="16">
        <v>6519.6030000000001</v>
      </c>
      <c r="E194" s="15"/>
      <c r="F194" s="16">
        <v>6519.6030000000001</v>
      </c>
      <c r="G194" s="16">
        <v>6519.6030000000001</v>
      </c>
      <c r="H194" s="17">
        <f t="shared" si="2"/>
        <v>100</v>
      </c>
    </row>
    <row r="195" spans="1:8" ht="15.75" x14ac:dyDescent="0.25">
      <c r="A195" s="15" t="s">
        <v>15</v>
      </c>
      <c r="B195" s="15" t="s">
        <v>178</v>
      </c>
      <c r="C195" s="15"/>
      <c r="D195" s="16">
        <v>178.91499999999999</v>
      </c>
      <c r="E195" s="15"/>
      <c r="F195" s="16">
        <v>178.91499999999999</v>
      </c>
      <c r="G195" s="16">
        <v>178.91499999999999</v>
      </c>
      <c r="H195" s="17">
        <f t="shared" si="2"/>
        <v>100</v>
      </c>
    </row>
    <row r="196" spans="1:8" ht="31.5" x14ac:dyDescent="0.25">
      <c r="A196" s="15" t="s">
        <v>9</v>
      </c>
      <c r="B196" s="15" t="s">
        <v>178</v>
      </c>
      <c r="C196" s="15" t="s">
        <v>10</v>
      </c>
      <c r="D196" s="16">
        <v>178.91499999999999</v>
      </c>
      <c r="E196" s="15"/>
      <c r="F196" s="16">
        <v>178.91499999999999</v>
      </c>
      <c r="G196" s="16">
        <v>178.91499999999999</v>
      </c>
      <c r="H196" s="17">
        <f t="shared" si="2"/>
        <v>100</v>
      </c>
    </row>
    <row r="197" spans="1:8" ht="31.5" x14ac:dyDescent="0.25">
      <c r="A197" s="15" t="s">
        <v>11</v>
      </c>
      <c r="B197" s="15" t="s">
        <v>178</v>
      </c>
      <c r="C197" s="15" t="s">
        <v>12</v>
      </c>
      <c r="D197" s="16">
        <v>178.91499999999999</v>
      </c>
      <c r="E197" s="15"/>
      <c r="F197" s="16">
        <v>178.91499999999999</v>
      </c>
      <c r="G197" s="16">
        <v>178.91499999999999</v>
      </c>
      <c r="H197" s="17">
        <f t="shared" si="2"/>
        <v>100</v>
      </c>
    </row>
    <row r="198" spans="1:8" ht="15.75" x14ac:dyDescent="0.25">
      <c r="A198" s="15" t="s">
        <v>7</v>
      </c>
      <c r="B198" s="15" t="s">
        <v>179</v>
      </c>
      <c r="C198" s="15"/>
      <c r="D198" s="16">
        <v>94.9</v>
      </c>
      <c r="E198" s="15"/>
      <c r="F198" s="16">
        <v>94.9</v>
      </c>
      <c r="G198" s="16">
        <v>94.9</v>
      </c>
      <c r="H198" s="17">
        <f t="shared" si="2"/>
        <v>100</v>
      </c>
    </row>
    <row r="199" spans="1:8" ht="31.5" x14ac:dyDescent="0.25">
      <c r="A199" s="15" t="s">
        <v>9</v>
      </c>
      <c r="B199" s="15" t="s">
        <v>179</v>
      </c>
      <c r="C199" s="15" t="s">
        <v>10</v>
      </c>
      <c r="D199" s="16">
        <v>94.9</v>
      </c>
      <c r="E199" s="15"/>
      <c r="F199" s="16">
        <v>94.9</v>
      </c>
      <c r="G199" s="16">
        <v>94.9</v>
      </c>
      <c r="H199" s="17">
        <f t="shared" si="2"/>
        <v>100</v>
      </c>
    </row>
    <row r="200" spans="1:8" ht="31.5" x14ac:dyDescent="0.25">
      <c r="A200" s="15" t="s">
        <v>11</v>
      </c>
      <c r="B200" s="15" t="s">
        <v>179</v>
      </c>
      <c r="C200" s="15" t="s">
        <v>12</v>
      </c>
      <c r="D200" s="16">
        <v>94.9</v>
      </c>
      <c r="E200" s="15"/>
      <c r="F200" s="16">
        <v>94.9</v>
      </c>
      <c r="G200" s="16">
        <v>94.9</v>
      </c>
      <c r="H200" s="17">
        <f t="shared" si="2"/>
        <v>100</v>
      </c>
    </row>
    <row r="201" spans="1:8" ht="15.75" x14ac:dyDescent="0.25">
      <c r="A201" s="15" t="s">
        <v>13</v>
      </c>
      <c r="B201" s="15" t="s">
        <v>180</v>
      </c>
      <c r="C201" s="15"/>
      <c r="D201" s="16">
        <v>421.03424999999999</v>
      </c>
      <c r="E201" s="15"/>
      <c r="F201" s="16">
        <v>421.03424999999999</v>
      </c>
      <c r="G201" s="16">
        <v>416.03424999999999</v>
      </c>
      <c r="H201" s="17">
        <f t="shared" ref="H201:H264" si="3">G201/F201*100</f>
        <v>98.812448155939805</v>
      </c>
    </row>
    <row r="202" spans="1:8" ht="31.5" x14ac:dyDescent="0.25">
      <c r="A202" s="15" t="s">
        <v>9</v>
      </c>
      <c r="B202" s="15" t="s">
        <v>180</v>
      </c>
      <c r="C202" s="15" t="s">
        <v>10</v>
      </c>
      <c r="D202" s="16">
        <v>421.03424999999999</v>
      </c>
      <c r="E202" s="15"/>
      <c r="F202" s="16">
        <v>421.03424999999999</v>
      </c>
      <c r="G202" s="16">
        <v>416.03424999999999</v>
      </c>
      <c r="H202" s="17">
        <f t="shared" si="3"/>
        <v>98.812448155939805</v>
      </c>
    </row>
    <row r="203" spans="1:8" ht="31.5" x14ac:dyDescent="0.25">
      <c r="A203" s="15" t="s">
        <v>11</v>
      </c>
      <c r="B203" s="15" t="s">
        <v>180</v>
      </c>
      <c r="C203" s="15" t="s">
        <v>12</v>
      </c>
      <c r="D203" s="16">
        <v>421.03424999999999</v>
      </c>
      <c r="E203" s="15"/>
      <c r="F203" s="16">
        <v>421.03424999999999</v>
      </c>
      <c r="G203" s="16">
        <v>416.03424999999999</v>
      </c>
      <c r="H203" s="17">
        <f t="shared" si="3"/>
        <v>98.812448155939805</v>
      </c>
    </row>
    <row r="204" spans="1:8" ht="15.75" x14ac:dyDescent="0.25">
      <c r="A204" s="15" t="s">
        <v>15</v>
      </c>
      <c r="B204" s="15" t="s">
        <v>181</v>
      </c>
      <c r="C204" s="15"/>
      <c r="D204" s="16">
        <v>60084.002659999998</v>
      </c>
      <c r="E204" s="15"/>
      <c r="F204" s="16">
        <v>60084.002659999998</v>
      </c>
      <c r="G204" s="16">
        <v>60050.662349999999</v>
      </c>
      <c r="H204" s="17">
        <f t="shared" si="3"/>
        <v>99.944510504420521</v>
      </c>
    </row>
    <row r="205" spans="1:8" ht="31.5" x14ac:dyDescent="0.25">
      <c r="A205" s="15" t="s">
        <v>9</v>
      </c>
      <c r="B205" s="15" t="s">
        <v>181</v>
      </c>
      <c r="C205" s="15" t="s">
        <v>10</v>
      </c>
      <c r="D205" s="16">
        <v>60084.002659999998</v>
      </c>
      <c r="E205" s="15"/>
      <c r="F205" s="16">
        <v>60084.002659999998</v>
      </c>
      <c r="G205" s="16">
        <v>60050.662349999999</v>
      </c>
      <c r="H205" s="17">
        <f t="shared" si="3"/>
        <v>99.944510504420521</v>
      </c>
    </row>
    <row r="206" spans="1:8" ht="31.5" x14ac:dyDescent="0.25">
      <c r="A206" s="15" t="s">
        <v>11</v>
      </c>
      <c r="B206" s="15" t="s">
        <v>181</v>
      </c>
      <c r="C206" s="15" t="s">
        <v>12</v>
      </c>
      <c r="D206" s="16">
        <v>60084.002659999998</v>
      </c>
      <c r="E206" s="15"/>
      <c r="F206" s="16">
        <v>60084.002659999998</v>
      </c>
      <c r="G206" s="16">
        <v>60050.662349999999</v>
      </c>
      <c r="H206" s="17">
        <f t="shared" si="3"/>
        <v>99.944510504420521</v>
      </c>
    </row>
    <row r="207" spans="1:8" ht="15.75" x14ac:dyDescent="0.25">
      <c r="A207" s="15" t="s">
        <v>15</v>
      </c>
      <c r="B207" s="15" t="s">
        <v>182</v>
      </c>
      <c r="C207" s="15"/>
      <c r="D207" s="16">
        <v>2370.893</v>
      </c>
      <c r="E207" s="15"/>
      <c r="F207" s="16">
        <v>2370.893</v>
      </c>
      <c r="G207" s="16">
        <v>2370.893</v>
      </c>
      <c r="H207" s="17">
        <f t="shared" si="3"/>
        <v>100</v>
      </c>
    </row>
    <row r="208" spans="1:8" ht="15.75" x14ac:dyDescent="0.25">
      <c r="A208" s="15" t="s">
        <v>37</v>
      </c>
      <c r="B208" s="15" t="s">
        <v>182</v>
      </c>
      <c r="C208" s="15" t="s">
        <v>38</v>
      </c>
      <c r="D208" s="16">
        <v>2370.893</v>
      </c>
      <c r="E208" s="15"/>
      <c r="F208" s="16">
        <v>2370.893</v>
      </c>
      <c r="G208" s="16">
        <v>2370.893</v>
      </c>
      <c r="H208" s="17">
        <f t="shared" si="3"/>
        <v>100</v>
      </c>
    </row>
    <row r="209" spans="1:8" ht="15.75" x14ac:dyDescent="0.25">
      <c r="A209" s="15" t="s">
        <v>39</v>
      </c>
      <c r="B209" s="15" t="s">
        <v>182</v>
      </c>
      <c r="C209" s="15" t="s">
        <v>40</v>
      </c>
      <c r="D209" s="16">
        <v>2370.893</v>
      </c>
      <c r="E209" s="15"/>
      <c r="F209" s="16">
        <v>2370.893</v>
      </c>
      <c r="G209" s="16">
        <v>2370.893</v>
      </c>
      <c r="H209" s="17">
        <f t="shared" si="3"/>
        <v>100</v>
      </c>
    </row>
    <row r="210" spans="1:8" ht="31.5" x14ac:dyDescent="0.25">
      <c r="A210" s="15" t="s">
        <v>183</v>
      </c>
      <c r="B210" s="15" t="s">
        <v>184</v>
      </c>
      <c r="C210" s="15"/>
      <c r="D210" s="18">
        <v>138.29725999999999</v>
      </c>
      <c r="E210" s="18">
        <v>-24.99</v>
      </c>
      <c r="F210" s="16">
        <v>113.30726</v>
      </c>
      <c r="G210" s="16">
        <v>113.30549999999999</v>
      </c>
      <c r="H210" s="17">
        <f t="shared" si="3"/>
        <v>99.998446701473497</v>
      </c>
    </row>
    <row r="211" spans="1:8" ht="31.5" x14ac:dyDescent="0.25">
      <c r="A211" s="15" t="s">
        <v>185</v>
      </c>
      <c r="B211" s="15" t="s">
        <v>186</v>
      </c>
      <c r="C211" s="15"/>
      <c r="D211" s="18">
        <v>138.29725999999999</v>
      </c>
      <c r="E211" s="18">
        <v>-24.99</v>
      </c>
      <c r="F211" s="16">
        <v>113.30726</v>
      </c>
      <c r="G211" s="16">
        <v>113.30549999999999</v>
      </c>
      <c r="H211" s="17">
        <f t="shared" si="3"/>
        <v>99.998446701473497</v>
      </c>
    </row>
    <row r="212" spans="1:8" ht="31.5" x14ac:dyDescent="0.25">
      <c r="A212" s="15" t="s">
        <v>187</v>
      </c>
      <c r="B212" s="15" t="s">
        <v>188</v>
      </c>
      <c r="C212" s="15"/>
      <c r="D212" s="16">
        <v>138.29725999999999</v>
      </c>
      <c r="E212" s="16">
        <v>-24.99</v>
      </c>
      <c r="F212" s="16">
        <v>113.30726</v>
      </c>
      <c r="G212" s="16">
        <v>113.30549999999999</v>
      </c>
      <c r="H212" s="17">
        <f t="shared" si="3"/>
        <v>99.998446701473497</v>
      </c>
    </row>
    <row r="213" spans="1:8" ht="31.5" x14ac:dyDescent="0.25">
      <c r="A213" s="15" t="s">
        <v>9</v>
      </c>
      <c r="B213" s="15" t="s">
        <v>188</v>
      </c>
      <c r="C213" s="15" t="s">
        <v>10</v>
      </c>
      <c r="D213" s="16">
        <v>138.29725999999999</v>
      </c>
      <c r="E213" s="16">
        <v>-24.99</v>
      </c>
      <c r="F213" s="16">
        <v>113.30726</v>
      </c>
      <c r="G213" s="16">
        <v>113.30549999999999</v>
      </c>
      <c r="H213" s="17">
        <f t="shared" si="3"/>
        <v>99.998446701473497</v>
      </c>
    </row>
    <row r="214" spans="1:8" ht="31.5" x14ac:dyDescent="0.25">
      <c r="A214" s="15" t="s">
        <v>11</v>
      </c>
      <c r="B214" s="15" t="s">
        <v>188</v>
      </c>
      <c r="C214" s="15" t="s">
        <v>12</v>
      </c>
      <c r="D214" s="16">
        <v>138.29725999999999</v>
      </c>
      <c r="E214" s="16">
        <v>-24.99</v>
      </c>
      <c r="F214" s="16">
        <v>113.30726</v>
      </c>
      <c r="G214" s="16">
        <v>113.30549999999999</v>
      </c>
      <c r="H214" s="17">
        <f t="shared" si="3"/>
        <v>99.998446701473497</v>
      </c>
    </row>
    <row r="215" spans="1:8" ht="63" x14ac:dyDescent="0.25">
      <c r="A215" s="15" t="s">
        <v>189</v>
      </c>
      <c r="B215" s="15" t="s">
        <v>190</v>
      </c>
      <c r="C215" s="15"/>
      <c r="D215" s="18">
        <v>69</v>
      </c>
      <c r="E215" s="15"/>
      <c r="F215" s="16">
        <v>69</v>
      </c>
      <c r="G215" s="16">
        <v>69</v>
      </c>
      <c r="H215" s="17">
        <f t="shared" si="3"/>
        <v>100</v>
      </c>
    </row>
    <row r="216" spans="1:8" ht="63" x14ac:dyDescent="0.25">
      <c r="A216" s="15" t="s">
        <v>191</v>
      </c>
      <c r="B216" s="15" t="s">
        <v>192</v>
      </c>
      <c r="C216" s="15"/>
      <c r="D216" s="18">
        <v>69</v>
      </c>
      <c r="E216" s="15"/>
      <c r="F216" s="16">
        <v>69</v>
      </c>
      <c r="G216" s="16">
        <v>69</v>
      </c>
      <c r="H216" s="17">
        <f t="shared" si="3"/>
        <v>100</v>
      </c>
    </row>
    <row r="217" spans="1:8" ht="15.75" x14ac:dyDescent="0.25">
      <c r="A217" s="15" t="s">
        <v>15</v>
      </c>
      <c r="B217" s="15" t="s">
        <v>193</v>
      </c>
      <c r="C217" s="15"/>
      <c r="D217" s="16">
        <v>69</v>
      </c>
      <c r="E217" s="15"/>
      <c r="F217" s="16">
        <v>69</v>
      </c>
      <c r="G217" s="16">
        <v>69</v>
      </c>
      <c r="H217" s="17">
        <f t="shared" si="3"/>
        <v>100</v>
      </c>
    </row>
    <row r="218" spans="1:8" ht="31.5" x14ac:dyDescent="0.25">
      <c r="A218" s="15" t="s">
        <v>9</v>
      </c>
      <c r="B218" s="15" t="s">
        <v>193</v>
      </c>
      <c r="C218" s="15" t="s">
        <v>10</v>
      </c>
      <c r="D218" s="16">
        <v>69</v>
      </c>
      <c r="E218" s="15"/>
      <c r="F218" s="16">
        <v>69</v>
      </c>
      <c r="G218" s="16">
        <v>69</v>
      </c>
      <c r="H218" s="17">
        <f t="shared" si="3"/>
        <v>100</v>
      </c>
    </row>
    <row r="219" spans="1:8" ht="31.5" x14ac:dyDescent="0.25">
      <c r="A219" s="15" t="s">
        <v>11</v>
      </c>
      <c r="B219" s="15" t="s">
        <v>193</v>
      </c>
      <c r="C219" s="15" t="s">
        <v>12</v>
      </c>
      <c r="D219" s="16">
        <v>69</v>
      </c>
      <c r="E219" s="15"/>
      <c r="F219" s="16">
        <v>69</v>
      </c>
      <c r="G219" s="16">
        <v>69</v>
      </c>
      <c r="H219" s="17">
        <f t="shared" si="3"/>
        <v>100</v>
      </c>
    </row>
    <row r="220" spans="1:8" ht="47.25" x14ac:dyDescent="0.25">
      <c r="A220" s="15" t="s">
        <v>194</v>
      </c>
      <c r="B220" s="15" t="s">
        <v>195</v>
      </c>
      <c r="C220" s="15"/>
      <c r="D220" s="18">
        <v>1754.473</v>
      </c>
      <c r="E220" s="15"/>
      <c r="F220" s="16">
        <v>1754.473</v>
      </c>
      <c r="G220" s="16">
        <v>1498.9179999999999</v>
      </c>
      <c r="H220" s="17">
        <f t="shared" si="3"/>
        <v>85.434087614913423</v>
      </c>
    </row>
    <row r="221" spans="1:8" ht="31.5" x14ac:dyDescent="0.25">
      <c r="A221" s="15" t="s">
        <v>196</v>
      </c>
      <c r="B221" s="15" t="s">
        <v>197</v>
      </c>
      <c r="C221" s="15"/>
      <c r="D221" s="18">
        <v>1293.33</v>
      </c>
      <c r="E221" s="15"/>
      <c r="F221" s="16">
        <v>1293.33</v>
      </c>
      <c r="G221" s="16">
        <v>1293.33</v>
      </c>
      <c r="H221" s="17">
        <f t="shared" si="3"/>
        <v>100</v>
      </c>
    </row>
    <row r="222" spans="1:8" ht="63" x14ac:dyDescent="0.25">
      <c r="A222" s="15" t="s">
        <v>198</v>
      </c>
      <c r="B222" s="15" t="s">
        <v>199</v>
      </c>
      <c r="C222" s="15"/>
      <c r="D222" s="18">
        <v>1293.33</v>
      </c>
      <c r="E222" s="15"/>
      <c r="F222" s="16">
        <v>1293.33</v>
      </c>
      <c r="G222" s="16">
        <v>1293.33</v>
      </c>
      <c r="H222" s="17">
        <f t="shared" si="3"/>
        <v>100</v>
      </c>
    </row>
    <row r="223" spans="1:8" ht="15.75" x14ac:dyDescent="0.25">
      <c r="A223" s="15" t="s">
        <v>15</v>
      </c>
      <c r="B223" s="15" t="s">
        <v>200</v>
      </c>
      <c r="C223" s="15"/>
      <c r="D223" s="16">
        <v>1293.33</v>
      </c>
      <c r="E223" s="15"/>
      <c r="F223" s="16">
        <v>1293.33</v>
      </c>
      <c r="G223" s="16">
        <v>1293.33</v>
      </c>
      <c r="H223" s="17">
        <f t="shared" si="3"/>
        <v>100</v>
      </c>
    </row>
    <row r="224" spans="1:8" ht="31.5" x14ac:dyDescent="0.25">
      <c r="A224" s="15" t="s">
        <v>9</v>
      </c>
      <c r="B224" s="15" t="s">
        <v>200</v>
      </c>
      <c r="C224" s="15" t="s">
        <v>10</v>
      </c>
      <c r="D224" s="16">
        <v>1293.33</v>
      </c>
      <c r="E224" s="15"/>
      <c r="F224" s="16">
        <v>1293.33</v>
      </c>
      <c r="G224" s="16">
        <v>1293.33</v>
      </c>
      <c r="H224" s="17">
        <f t="shared" si="3"/>
        <v>100</v>
      </c>
    </row>
    <row r="225" spans="1:8" ht="31.5" x14ac:dyDescent="0.25">
      <c r="A225" s="15" t="s">
        <v>11</v>
      </c>
      <c r="B225" s="15" t="s">
        <v>200</v>
      </c>
      <c r="C225" s="15" t="s">
        <v>12</v>
      </c>
      <c r="D225" s="16">
        <v>1293.33</v>
      </c>
      <c r="E225" s="15"/>
      <c r="F225" s="16">
        <v>1293.33</v>
      </c>
      <c r="G225" s="16">
        <v>1293.33</v>
      </c>
      <c r="H225" s="17">
        <f t="shared" si="3"/>
        <v>100</v>
      </c>
    </row>
    <row r="226" spans="1:8" ht="31.5" x14ac:dyDescent="0.25">
      <c r="A226" s="15" t="s">
        <v>201</v>
      </c>
      <c r="B226" s="15" t="s">
        <v>202</v>
      </c>
      <c r="C226" s="15"/>
      <c r="D226" s="18">
        <v>301</v>
      </c>
      <c r="E226" s="15"/>
      <c r="F226" s="16">
        <v>301</v>
      </c>
      <c r="G226" s="16">
        <v>153</v>
      </c>
      <c r="H226" s="17">
        <f t="shared" si="3"/>
        <v>50.830564784053159</v>
      </c>
    </row>
    <row r="227" spans="1:8" ht="63" x14ac:dyDescent="0.25">
      <c r="A227" s="15" t="s">
        <v>203</v>
      </c>
      <c r="B227" s="15" t="s">
        <v>204</v>
      </c>
      <c r="C227" s="15"/>
      <c r="D227" s="18">
        <v>153</v>
      </c>
      <c r="E227" s="15"/>
      <c r="F227" s="16">
        <v>153</v>
      </c>
      <c r="G227" s="16">
        <v>153</v>
      </c>
      <c r="H227" s="17">
        <f t="shared" si="3"/>
        <v>100</v>
      </c>
    </row>
    <row r="228" spans="1:8" ht="15.75" x14ac:dyDescent="0.25">
      <c r="A228" s="15" t="s">
        <v>15</v>
      </c>
      <c r="B228" s="15" t="s">
        <v>205</v>
      </c>
      <c r="C228" s="15"/>
      <c r="D228" s="16">
        <v>153</v>
      </c>
      <c r="E228" s="15"/>
      <c r="F228" s="16">
        <v>153</v>
      </c>
      <c r="G228" s="16">
        <v>153</v>
      </c>
      <c r="H228" s="17">
        <f t="shared" si="3"/>
        <v>100</v>
      </c>
    </row>
    <row r="229" spans="1:8" ht="31.5" x14ac:dyDescent="0.25">
      <c r="A229" s="15" t="s">
        <v>9</v>
      </c>
      <c r="B229" s="15" t="s">
        <v>205</v>
      </c>
      <c r="C229" s="15" t="s">
        <v>10</v>
      </c>
      <c r="D229" s="16">
        <v>153</v>
      </c>
      <c r="E229" s="15"/>
      <c r="F229" s="16">
        <v>153</v>
      </c>
      <c r="G229" s="16">
        <v>153</v>
      </c>
      <c r="H229" s="17">
        <f t="shared" si="3"/>
        <v>100</v>
      </c>
    </row>
    <row r="230" spans="1:8" ht="31.5" x14ac:dyDescent="0.25">
      <c r="A230" s="15" t="s">
        <v>11</v>
      </c>
      <c r="B230" s="15" t="s">
        <v>205</v>
      </c>
      <c r="C230" s="15" t="s">
        <v>12</v>
      </c>
      <c r="D230" s="16">
        <v>153</v>
      </c>
      <c r="E230" s="15"/>
      <c r="F230" s="16">
        <v>153</v>
      </c>
      <c r="G230" s="16">
        <v>153</v>
      </c>
      <c r="H230" s="17">
        <f t="shared" si="3"/>
        <v>100</v>
      </c>
    </row>
    <row r="231" spans="1:8" ht="63" x14ac:dyDescent="0.25">
      <c r="A231" s="15" t="s">
        <v>206</v>
      </c>
      <c r="B231" s="15" t="s">
        <v>207</v>
      </c>
      <c r="C231" s="15"/>
      <c r="D231" s="18">
        <v>98</v>
      </c>
      <c r="E231" s="15"/>
      <c r="F231" s="16">
        <v>98</v>
      </c>
      <c r="G231" s="16">
        <v>0</v>
      </c>
      <c r="H231" s="17">
        <f t="shared" si="3"/>
        <v>0</v>
      </c>
    </row>
    <row r="232" spans="1:8" ht="15.75" x14ac:dyDescent="0.25">
      <c r="A232" s="15" t="s">
        <v>15</v>
      </c>
      <c r="B232" s="15" t="s">
        <v>208</v>
      </c>
      <c r="C232" s="15"/>
      <c r="D232" s="16">
        <v>98</v>
      </c>
      <c r="E232" s="15"/>
      <c r="F232" s="16">
        <v>98</v>
      </c>
      <c r="G232" s="16">
        <v>0</v>
      </c>
      <c r="H232" s="17">
        <f t="shared" si="3"/>
        <v>0</v>
      </c>
    </row>
    <row r="233" spans="1:8" ht="31.5" x14ac:dyDescent="0.25">
      <c r="A233" s="15" t="s">
        <v>9</v>
      </c>
      <c r="B233" s="15" t="s">
        <v>208</v>
      </c>
      <c r="C233" s="15" t="s">
        <v>10</v>
      </c>
      <c r="D233" s="16">
        <v>98</v>
      </c>
      <c r="E233" s="15"/>
      <c r="F233" s="16">
        <v>98</v>
      </c>
      <c r="G233" s="16">
        <v>0</v>
      </c>
      <c r="H233" s="17">
        <f t="shared" si="3"/>
        <v>0</v>
      </c>
    </row>
    <row r="234" spans="1:8" ht="31.5" x14ac:dyDescent="0.25">
      <c r="A234" s="15" t="s">
        <v>11</v>
      </c>
      <c r="B234" s="15" t="s">
        <v>208</v>
      </c>
      <c r="C234" s="15" t="s">
        <v>12</v>
      </c>
      <c r="D234" s="16">
        <v>98</v>
      </c>
      <c r="E234" s="15"/>
      <c r="F234" s="16">
        <v>98</v>
      </c>
      <c r="G234" s="16">
        <v>0</v>
      </c>
      <c r="H234" s="17">
        <f t="shared" si="3"/>
        <v>0</v>
      </c>
    </row>
    <row r="235" spans="1:8" ht="47.25" x14ac:dyDescent="0.25">
      <c r="A235" s="15" t="s">
        <v>209</v>
      </c>
      <c r="B235" s="15" t="s">
        <v>210</v>
      </c>
      <c r="C235" s="15"/>
      <c r="D235" s="18">
        <v>50</v>
      </c>
      <c r="E235" s="15"/>
      <c r="F235" s="16">
        <v>50</v>
      </c>
      <c r="G235" s="16">
        <v>0</v>
      </c>
      <c r="H235" s="17">
        <f t="shared" si="3"/>
        <v>0</v>
      </c>
    </row>
    <row r="236" spans="1:8" ht="15.75" x14ac:dyDescent="0.25">
      <c r="A236" s="15" t="s">
        <v>15</v>
      </c>
      <c r="B236" s="15" t="s">
        <v>211</v>
      </c>
      <c r="C236" s="15"/>
      <c r="D236" s="16">
        <v>50</v>
      </c>
      <c r="E236" s="15"/>
      <c r="F236" s="16">
        <v>50</v>
      </c>
      <c r="G236" s="16">
        <v>0</v>
      </c>
      <c r="H236" s="17">
        <f t="shared" si="3"/>
        <v>0</v>
      </c>
    </row>
    <row r="237" spans="1:8" ht="31.5" x14ac:dyDescent="0.25">
      <c r="A237" s="15" t="s">
        <v>9</v>
      </c>
      <c r="B237" s="15" t="s">
        <v>211</v>
      </c>
      <c r="C237" s="15" t="s">
        <v>10</v>
      </c>
      <c r="D237" s="16">
        <v>50</v>
      </c>
      <c r="E237" s="15"/>
      <c r="F237" s="16">
        <v>50</v>
      </c>
      <c r="G237" s="16">
        <v>0</v>
      </c>
      <c r="H237" s="17">
        <f t="shared" si="3"/>
        <v>0</v>
      </c>
    </row>
    <row r="238" spans="1:8" ht="31.5" x14ac:dyDescent="0.25">
      <c r="A238" s="15" t="s">
        <v>11</v>
      </c>
      <c r="B238" s="15" t="s">
        <v>211</v>
      </c>
      <c r="C238" s="15" t="s">
        <v>12</v>
      </c>
      <c r="D238" s="16">
        <v>50</v>
      </c>
      <c r="E238" s="15"/>
      <c r="F238" s="16">
        <v>50</v>
      </c>
      <c r="G238" s="16">
        <v>0</v>
      </c>
      <c r="H238" s="17">
        <f t="shared" si="3"/>
        <v>0</v>
      </c>
    </row>
    <row r="239" spans="1:8" ht="31.5" x14ac:dyDescent="0.25">
      <c r="A239" s="15" t="s">
        <v>212</v>
      </c>
      <c r="B239" s="15" t="s">
        <v>213</v>
      </c>
      <c r="C239" s="15"/>
      <c r="D239" s="18">
        <v>160.143</v>
      </c>
      <c r="E239" s="15"/>
      <c r="F239" s="16">
        <v>160.143</v>
      </c>
      <c r="G239" s="16">
        <v>52.588000000000001</v>
      </c>
      <c r="H239" s="17">
        <f t="shared" si="3"/>
        <v>32.838150902630773</v>
      </c>
    </row>
    <row r="240" spans="1:8" ht="47.25" x14ac:dyDescent="0.25">
      <c r="A240" s="15" t="s">
        <v>214</v>
      </c>
      <c r="B240" s="15" t="s">
        <v>215</v>
      </c>
      <c r="C240" s="15"/>
      <c r="D240" s="18">
        <v>22.113</v>
      </c>
      <c r="E240" s="15"/>
      <c r="F240" s="16">
        <v>22.113</v>
      </c>
      <c r="G240" s="16">
        <v>12.558</v>
      </c>
      <c r="H240" s="17">
        <f t="shared" si="3"/>
        <v>56.79012345679012</v>
      </c>
    </row>
    <row r="241" spans="1:8" ht="15.75" x14ac:dyDescent="0.25">
      <c r="A241" s="15" t="s">
        <v>15</v>
      </c>
      <c r="B241" s="15" t="s">
        <v>216</v>
      </c>
      <c r="C241" s="15"/>
      <c r="D241" s="16">
        <v>22.113</v>
      </c>
      <c r="E241" s="15"/>
      <c r="F241" s="16">
        <v>22.113</v>
      </c>
      <c r="G241" s="16">
        <v>12.558</v>
      </c>
      <c r="H241" s="17">
        <f t="shared" si="3"/>
        <v>56.79012345679012</v>
      </c>
    </row>
    <row r="242" spans="1:8" ht="31.5" x14ac:dyDescent="0.25">
      <c r="A242" s="15" t="s">
        <v>9</v>
      </c>
      <c r="B242" s="15" t="s">
        <v>216</v>
      </c>
      <c r="C242" s="15" t="s">
        <v>10</v>
      </c>
      <c r="D242" s="16">
        <v>22.113</v>
      </c>
      <c r="E242" s="15"/>
      <c r="F242" s="16">
        <v>22.113</v>
      </c>
      <c r="G242" s="16">
        <v>12.558</v>
      </c>
      <c r="H242" s="17">
        <f t="shared" si="3"/>
        <v>56.79012345679012</v>
      </c>
    </row>
    <row r="243" spans="1:8" ht="31.5" x14ac:dyDescent="0.25">
      <c r="A243" s="15" t="s">
        <v>11</v>
      </c>
      <c r="B243" s="15" t="s">
        <v>216</v>
      </c>
      <c r="C243" s="15" t="s">
        <v>12</v>
      </c>
      <c r="D243" s="16">
        <v>22.113</v>
      </c>
      <c r="E243" s="15"/>
      <c r="F243" s="16">
        <v>22.113</v>
      </c>
      <c r="G243" s="16">
        <v>12.558</v>
      </c>
      <c r="H243" s="17">
        <f t="shared" si="3"/>
        <v>56.79012345679012</v>
      </c>
    </row>
    <row r="244" spans="1:8" ht="63" x14ac:dyDescent="0.25">
      <c r="A244" s="15" t="s">
        <v>217</v>
      </c>
      <c r="B244" s="15" t="s">
        <v>218</v>
      </c>
      <c r="C244" s="15"/>
      <c r="D244" s="18">
        <v>40.03</v>
      </c>
      <c r="E244" s="15"/>
      <c r="F244" s="16">
        <v>40.03</v>
      </c>
      <c r="G244" s="16">
        <v>40.03</v>
      </c>
      <c r="H244" s="17">
        <f t="shared" si="3"/>
        <v>100</v>
      </c>
    </row>
    <row r="245" spans="1:8" ht="15.75" x14ac:dyDescent="0.25">
      <c r="A245" s="15" t="s">
        <v>15</v>
      </c>
      <c r="B245" s="15" t="s">
        <v>219</v>
      </c>
      <c r="C245" s="15"/>
      <c r="D245" s="16">
        <v>40.03</v>
      </c>
      <c r="E245" s="15"/>
      <c r="F245" s="16">
        <v>40.03</v>
      </c>
      <c r="G245" s="16">
        <v>40.03</v>
      </c>
      <c r="H245" s="17">
        <f t="shared" si="3"/>
        <v>100</v>
      </c>
    </row>
    <row r="246" spans="1:8" ht="31.5" x14ac:dyDescent="0.25">
      <c r="A246" s="15" t="s">
        <v>9</v>
      </c>
      <c r="B246" s="15" t="s">
        <v>219</v>
      </c>
      <c r="C246" s="15" t="s">
        <v>10</v>
      </c>
      <c r="D246" s="16">
        <v>40.03</v>
      </c>
      <c r="E246" s="15"/>
      <c r="F246" s="16">
        <v>40.03</v>
      </c>
      <c r="G246" s="16">
        <v>40.03</v>
      </c>
      <c r="H246" s="17">
        <f t="shared" si="3"/>
        <v>100</v>
      </c>
    </row>
    <row r="247" spans="1:8" ht="31.5" x14ac:dyDescent="0.25">
      <c r="A247" s="15" t="s">
        <v>11</v>
      </c>
      <c r="B247" s="15" t="s">
        <v>219</v>
      </c>
      <c r="C247" s="15" t="s">
        <v>12</v>
      </c>
      <c r="D247" s="16">
        <v>40.03</v>
      </c>
      <c r="E247" s="15"/>
      <c r="F247" s="16">
        <v>40.03</v>
      </c>
      <c r="G247" s="16">
        <v>40.03</v>
      </c>
      <c r="H247" s="17">
        <f t="shared" si="3"/>
        <v>100</v>
      </c>
    </row>
    <row r="248" spans="1:8" ht="31.5" x14ac:dyDescent="0.25">
      <c r="A248" s="15" t="s">
        <v>220</v>
      </c>
      <c r="B248" s="15" t="s">
        <v>221</v>
      </c>
      <c r="C248" s="15"/>
      <c r="D248" s="18">
        <v>98</v>
      </c>
      <c r="E248" s="15"/>
      <c r="F248" s="16">
        <v>98</v>
      </c>
      <c r="G248" s="16">
        <v>0</v>
      </c>
      <c r="H248" s="17">
        <f t="shared" si="3"/>
        <v>0</v>
      </c>
    </row>
    <row r="249" spans="1:8" ht="15.75" x14ac:dyDescent="0.25">
      <c r="A249" s="15" t="s">
        <v>15</v>
      </c>
      <c r="B249" s="15" t="s">
        <v>222</v>
      </c>
      <c r="C249" s="15"/>
      <c r="D249" s="16">
        <v>98</v>
      </c>
      <c r="E249" s="15"/>
      <c r="F249" s="16">
        <v>98</v>
      </c>
      <c r="G249" s="16">
        <v>0</v>
      </c>
      <c r="H249" s="17">
        <f t="shared" si="3"/>
        <v>0</v>
      </c>
    </row>
    <row r="250" spans="1:8" ht="31.5" x14ac:dyDescent="0.25">
      <c r="A250" s="15" t="s">
        <v>9</v>
      </c>
      <c r="B250" s="15" t="s">
        <v>222</v>
      </c>
      <c r="C250" s="15" t="s">
        <v>10</v>
      </c>
      <c r="D250" s="16">
        <v>98</v>
      </c>
      <c r="E250" s="15"/>
      <c r="F250" s="16">
        <v>98</v>
      </c>
      <c r="G250" s="16">
        <v>0</v>
      </c>
      <c r="H250" s="17">
        <f t="shared" si="3"/>
        <v>0</v>
      </c>
    </row>
    <row r="251" spans="1:8" ht="31.5" x14ac:dyDescent="0.25">
      <c r="A251" s="15" t="s">
        <v>11</v>
      </c>
      <c r="B251" s="15" t="s">
        <v>222</v>
      </c>
      <c r="C251" s="15" t="s">
        <v>12</v>
      </c>
      <c r="D251" s="16">
        <v>98</v>
      </c>
      <c r="E251" s="15"/>
      <c r="F251" s="16">
        <v>98</v>
      </c>
      <c r="G251" s="16">
        <v>0</v>
      </c>
      <c r="H251" s="17">
        <f t="shared" si="3"/>
        <v>0</v>
      </c>
    </row>
    <row r="252" spans="1:8" ht="47.25" x14ac:dyDescent="0.25">
      <c r="A252" s="15" t="s">
        <v>223</v>
      </c>
      <c r="B252" s="15" t="s">
        <v>224</v>
      </c>
      <c r="C252" s="15"/>
      <c r="D252" s="18">
        <v>19961.974999999999</v>
      </c>
      <c r="E252" s="18">
        <v>-450.42</v>
      </c>
      <c r="F252" s="16">
        <v>19511.555</v>
      </c>
      <c r="G252" s="16">
        <v>14509.019619999999</v>
      </c>
      <c r="H252" s="17">
        <f t="shared" si="3"/>
        <v>74.361165063471361</v>
      </c>
    </row>
    <row r="253" spans="1:8" ht="31.5" x14ac:dyDescent="0.25">
      <c r="A253" s="15" t="s">
        <v>225</v>
      </c>
      <c r="B253" s="15" t="s">
        <v>226</v>
      </c>
      <c r="C253" s="15"/>
      <c r="D253" s="18">
        <v>10043.700000000001</v>
      </c>
      <c r="E253" s="15"/>
      <c r="F253" s="16">
        <v>10043.700000000001</v>
      </c>
      <c r="G253" s="16">
        <v>10043.700000000001</v>
      </c>
      <c r="H253" s="17">
        <f t="shared" si="3"/>
        <v>100</v>
      </c>
    </row>
    <row r="254" spans="1:8" ht="31.5" x14ac:dyDescent="0.25">
      <c r="A254" s="15" t="s">
        <v>227</v>
      </c>
      <c r="B254" s="15" t="s">
        <v>228</v>
      </c>
      <c r="C254" s="15"/>
      <c r="D254" s="18">
        <v>10043.700000000001</v>
      </c>
      <c r="E254" s="15"/>
      <c r="F254" s="16">
        <v>10043.700000000001</v>
      </c>
      <c r="G254" s="16">
        <v>10043.700000000001</v>
      </c>
      <c r="H254" s="17">
        <f t="shared" si="3"/>
        <v>100</v>
      </c>
    </row>
    <row r="255" spans="1:8" ht="15.75" x14ac:dyDescent="0.25">
      <c r="A255" s="15" t="s">
        <v>15</v>
      </c>
      <c r="B255" s="15" t="s">
        <v>229</v>
      </c>
      <c r="C255" s="15"/>
      <c r="D255" s="16">
        <v>10043.700000000001</v>
      </c>
      <c r="E255" s="15"/>
      <c r="F255" s="16">
        <v>10043.700000000001</v>
      </c>
      <c r="G255" s="16">
        <v>10043.700000000001</v>
      </c>
      <c r="H255" s="17">
        <f t="shared" si="3"/>
        <v>100</v>
      </c>
    </row>
    <row r="256" spans="1:8" ht="31.5" x14ac:dyDescent="0.25">
      <c r="A256" s="15" t="s">
        <v>9</v>
      </c>
      <c r="B256" s="15" t="s">
        <v>229</v>
      </c>
      <c r="C256" s="15" t="s">
        <v>10</v>
      </c>
      <c r="D256" s="16">
        <v>10043.700000000001</v>
      </c>
      <c r="E256" s="15"/>
      <c r="F256" s="16">
        <v>10043.700000000001</v>
      </c>
      <c r="G256" s="16">
        <v>10043.700000000001</v>
      </c>
      <c r="H256" s="17">
        <f t="shared" si="3"/>
        <v>100</v>
      </c>
    </row>
    <row r="257" spans="1:8" ht="31.5" x14ac:dyDescent="0.25">
      <c r="A257" s="15" t="s">
        <v>11</v>
      </c>
      <c r="B257" s="15" t="s">
        <v>229</v>
      </c>
      <c r="C257" s="15" t="s">
        <v>12</v>
      </c>
      <c r="D257" s="16">
        <v>10043.700000000001</v>
      </c>
      <c r="E257" s="15"/>
      <c r="F257" s="16">
        <v>10043.700000000001</v>
      </c>
      <c r="G257" s="16">
        <v>10043.700000000001</v>
      </c>
      <c r="H257" s="17">
        <f t="shared" si="3"/>
        <v>100</v>
      </c>
    </row>
    <row r="258" spans="1:8" ht="78.75" x14ac:dyDescent="0.25">
      <c r="A258" s="15" t="s">
        <v>230</v>
      </c>
      <c r="B258" s="15" t="s">
        <v>231</v>
      </c>
      <c r="C258" s="15"/>
      <c r="D258" s="18">
        <v>3383.39</v>
      </c>
      <c r="E258" s="18">
        <v>-450.42</v>
      </c>
      <c r="F258" s="16">
        <v>2932.97</v>
      </c>
      <c r="G258" s="16">
        <v>1500.2872199999999</v>
      </c>
      <c r="H258" s="17">
        <f t="shared" si="3"/>
        <v>51.152491160836966</v>
      </c>
    </row>
    <row r="259" spans="1:8" ht="31.5" x14ac:dyDescent="0.25">
      <c r="A259" s="15" t="s">
        <v>232</v>
      </c>
      <c r="B259" s="15" t="s">
        <v>233</v>
      </c>
      <c r="C259" s="15"/>
      <c r="D259" s="18">
        <v>3383.39</v>
      </c>
      <c r="E259" s="18">
        <v>-450.42</v>
      </c>
      <c r="F259" s="16">
        <v>2932.97</v>
      </c>
      <c r="G259" s="16">
        <v>1500.2872199999999</v>
      </c>
      <c r="H259" s="17">
        <f t="shared" si="3"/>
        <v>51.152491160836966</v>
      </c>
    </row>
    <row r="260" spans="1:8" ht="15.75" x14ac:dyDescent="0.25">
      <c r="A260" s="15" t="s">
        <v>7</v>
      </c>
      <c r="B260" s="15" t="s">
        <v>234</v>
      </c>
      <c r="C260" s="15"/>
      <c r="D260" s="16">
        <v>1139.6300000000001</v>
      </c>
      <c r="E260" s="15"/>
      <c r="F260" s="16">
        <v>1139.6300000000001</v>
      </c>
      <c r="G260" s="16">
        <v>0</v>
      </c>
      <c r="H260" s="17">
        <f t="shared" si="3"/>
        <v>0</v>
      </c>
    </row>
    <row r="261" spans="1:8" ht="15.75" x14ac:dyDescent="0.25">
      <c r="A261" s="15" t="s">
        <v>21</v>
      </c>
      <c r="B261" s="15" t="s">
        <v>234</v>
      </c>
      <c r="C261" s="15" t="s">
        <v>22</v>
      </c>
      <c r="D261" s="16">
        <v>1139.6300000000001</v>
      </c>
      <c r="E261" s="15"/>
      <c r="F261" s="16">
        <v>1139.6300000000001</v>
      </c>
      <c r="G261" s="16">
        <v>0</v>
      </c>
      <c r="H261" s="17">
        <f t="shared" si="3"/>
        <v>0</v>
      </c>
    </row>
    <row r="262" spans="1:8" ht="47.25" x14ac:dyDescent="0.25">
      <c r="A262" s="15" t="s">
        <v>78</v>
      </c>
      <c r="B262" s="15" t="s">
        <v>234</v>
      </c>
      <c r="C262" s="15" t="s">
        <v>79</v>
      </c>
      <c r="D262" s="16">
        <v>1139.6300000000001</v>
      </c>
      <c r="E262" s="15"/>
      <c r="F262" s="16">
        <v>1139.6300000000001</v>
      </c>
      <c r="G262" s="16">
        <v>0</v>
      </c>
      <c r="H262" s="17">
        <f t="shared" si="3"/>
        <v>0</v>
      </c>
    </row>
    <row r="263" spans="1:8" ht="31.5" x14ac:dyDescent="0.25">
      <c r="A263" s="15" t="s">
        <v>235</v>
      </c>
      <c r="B263" s="15" t="s">
        <v>236</v>
      </c>
      <c r="C263" s="15"/>
      <c r="D263" s="16">
        <v>676.31</v>
      </c>
      <c r="E263" s="16">
        <v>-450.42</v>
      </c>
      <c r="F263" s="16">
        <v>225.89</v>
      </c>
      <c r="G263" s="16">
        <v>0</v>
      </c>
      <c r="H263" s="17">
        <f t="shared" si="3"/>
        <v>0</v>
      </c>
    </row>
    <row r="264" spans="1:8" ht="15.75" x14ac:dyDescent="0.25">
      <c r="A264" s="15" t="s">
        <v>21</v>
      </c>
      <c r="B264" s="15" t="s">
        <v>236</v>
      </c>
      <c r="C264" s="15" t="s">
        <v>22</v>
      </c>
      <c r="D264" s="16">
        <v>676.31</v>
      </c>
      <c r="E264" s="16">
        <v>-450.42</v>
      </c>
      <c r="F264" s="16">
        <v>225.89</v>
      </c>
      <c r="G264" s="16">
        <v>0</v>
      </c>
      <c r="H264" s="17">
        <f t="shared" si="3"/>
        <v>0</v>
      </c>
    </row>
    <row r="265" spans="1:8" ht="47.25" x14ac:dyDescent="0.25">
      <c r="A265" s="15" t="s">
        <v>78</v>
      </c>
      <c r="B265" s="15" t="s">
        <v>236</v>
      </c>
      <c r="C265" s="15" t="s">
        <v>79</v>
      </c>
      <c r="D265" s="16">
        <v>676.31</v>
      </c>
      <c r="E265" s="16">
        <v>-450.42</v>
      </c>
      <c r="F265" s="16">
        <v>225.89</v>
      </c>
      <c r="G265" s="16">
        <v>0</v>
      </c>
      <c r="H265" s="17">
        <f t="shared" ref="H265:H295" si="4">G265/F265*100</f>
        <v>0</v>
      </c>
    </row>
    <row r="266" spans="1:8" ht="78.75" x14ac:dyDescent="0.25">
      <c r="A266" s="15" t="s">
        <v>237</v>
      </c>
      <c r="B266" s="15" t="s">
        <v>238</v>
      </c>
      <c r="C266" s="15"/>
      <c r="D266" s="16">
        <v>1567.45</v>
      </c>
      <c r="E266" s="15"/>
      <c r="F266" s="16">
        <v>1567.45</v>
      </c>
      <c r="G266" s="16">
        <v>1500.2872199999999</v>
      </c>
      <c r="H266" s="17">
        <f t="shared" si="4"/>
        <v>95.715156464321026</v>
      </c>
    </row>
    <row r="267" spans="1:8" ht="15.75" x14ac:dyDescent="0.25">
      <c r="A267" s="15" t="s">
        <v>21</v>
      </c>
      <c r="B267" s="15" t="s">
        <v>238</v>
      </c>
      <c r="C267" s="15" t="s">
        <v>22</v>
      </c>
      <c r="D267" s="16">
        <v>1567.45</v>
      </c>
      <c r="E267" s="15"/>
      <c r="F267" s="16">
        <v>1567.45</v>
      </c>
      <c r="G267" s="16">
        <v>1500.2872199999999</v>
      </c>
      <c r="H267" s="17">
        <f t="shared" si="4"/>
        <v>95.715156464321026</v>
      </c>
    </row>
    <row r="268" spans="1:8" ht="47.25" x14ac:dyDescent="0.25">
      <c r="A268" s="15" t="s">
        <v>78</v>
      </c>
      <c r="B268" s="15" t="s">
        <v>238</v>
      </c>
      <c r="C268" s="15" t="s">
        <v>79</v>
      </c>
      <c r="D268" s="16">
        <v>1567.45</v>
      </c>
      <c r="E268" s="15"/>
      <c r="F268" s="16">
        <v>1567.45</v>
      </c>
      <c r="G268" s="16">
        <v>1500.2872199999999</v>
      </c>
      <c r="H268" s="17">
        <f t="shared" si="4"/>
        <v>95.715156464321026</v>
      </c>
    </row>
    <row r="269" spans="1:8" ht="15.75" x14ac:dyDescent="0.25">
      <c r="A269" s="15" t="s">
        <v>239</v>
      </c>
      <c r="B269" s="15" t="s">
        <v>240</v>
      </c>
      <c r="C269" s="15"/>
      <c r="D269" s="18">
        <v>6534.8850000000002</v>
      </c>
      <c r="E269" s="15"/>
      <c r="F269" s="16">
        <v>6534.8850000000002</v>
      </c>
      <c r="G269" s="16">
        <v>2965.0324000000001</v>
      </c>
      <c r="H269" s="17">
        <f t="shared" si="4"/>
        <v>45.372373040994603</v>
      </c>
    </row>
    <row r="270" spans="1:8" ht="31.5" x14ac:dyDescent="0.25">
      <c r="A270" s="15" t="s">
        <v>241</v>
      </c>
      <c r="B270" s="15" t="s">
        <v>242</v>
      </c>
      <c r="C270" s="15"/>
      <c r="D270" s="18">
        <v>6534.8850000000002</v>
      </c>
      <c r="E270" s="15"/>
      <c r="F270" s="16">
        <v>6534.8850000000002</v>
      </c>
      <c r="G270" s="16">
        <v>2965.0324000000001</v>
      </c>
      <c r="H270" s="17">
        <f t="shared" si="4"/>
        <v>45.372373040994603</v>
      </c>
    </row>
    <row r="271" spans="1:8" ht="15.75" x14ac:dyDescent="0.25">
      <c r="A271" s="15" t="s">
        <v>15</v>
      </c>
      <c r="B271" s="15" t="s">
        <v>243</v>
      </c>
      <c r="C271" s="15"/>
      <c r="D271" s="16">
        <v>279.38499999999999</v>
      </c>
      <c r="E271" s="15"/>
      <c r="F271" s="16">
        <v>279.38499999999999</v>
      </c>
      <c r="G271" s="16">
        <v>245.51751999999999</v>
      </c>
      <c r="H271" s="17">
        <f t="shared" si="4"/>
        <v>87.87784598314154</v>
      </c>
    </row>
    <row r="272" spans="1:8" ht="31.5" x14ac:dyDescent="0.25">
      <c r="A272" s="15" t="s">
        <v>9</v>
      </c>
      <c r="B272" s="15" t="s">
        <v>243</v>
      </c>
      <c r="C272" s="15" t="s">
        <v>10</v>
      </c>
      <c r="D272" s="16">
        <v>279.38499999999999</v>
      </c>
      <c r="E272" s="15"/>
      <c r="F272" s="16">
        <v>279.38499999999999</v>
      </c>
      <c r="G272" s="16">
        <v>245.51751999999999</v>
      </c>
      <c r="H272" s="17">
        <f t="shared" si="4"/>
        <v>87.87784598314154</v>
      </c>
    </row>
    <row r="273" spans="1:8" ht="31.5" x14ac:dyDescent="0.25">
      <c r="A273" s="15" t="s">
        <v>11</v>
      </c>
      <c r="B273" s="15" t="s">
        <v>243</v>
      </c>
      <c r="C273" s="15" t="s">
        <v>12</v>
      </c>
      <c r="D273" s="16">
        <v>279.38499999999999</v>
      </c>
      <c r="E273" s="15"/>
      <c r="F273" s="16">
        <v>279.38499999999999</v>
      </c>
      <c r="G273" s="16">
        <v>245.51751999999999</v>
      </c>
      <c r="H273" s="17">
        <f t="shared" si="4"/>
        <v>87.87784598314154</v>
      </c>
    </row>
    <row r="274" spans="1:8" ht="31.5" x14ac:dyDescent="0.25">
      <c r="A274" s="15" t="s">
        <v>244</v>
      </c>
      <c r="B274" s="15" t="s">
        <v>245</v>
      </c>
      <c r="C274" s="15"/>
      <c r="D274" s="16">
        <v>6255.5</v>
      </c>
      <c r="E274" s="15"/>
      <c r="F274" s="16">
        <v>6255.5</v>
      </c>
      <c r="G274" s="16">
        <v>2719.5148800000002</v>
      </c>
      <c r="H274" s="17">
        <f t="shared" si="4"/>
        <v>43.473980976740471</v>
      </c>
    </row>
    <row r="275" spans="1:8" ht="31.5" x14ac:dyDescent="0.25">
      <c r="A275" s="15" t="s">
        <v>9</v>
      </c>
      <c r="B275" s="15" t="s">
        <v>245</v>
      </c>
      <c r="C275" s="15" t="s">
        <v>10</v>
      </c>
      <c r="D275" s="16">
        <v>6255.5</v>
      </c>
      <c r="E275" s="15"/>
      <c r="F275" s="16">
        <v>6255.5</v>
      </c>
      <c r="G275" s="16">
        <v>2719.5148800000002</v>
      </c>
      <c r="H275" s="17">
        <f t="shared" si="4"/>
        <v>43.473980976740471</v>
      </c>
    </row>
    <row r="276" spans="1:8" ht="31.5" x14ac:dyDescent="0.25">
      <c r="A276" s="15" t="s">
        <v>11</v>
      </c>
      <c r="B276" s="15" t="s">
        <v>245</v>
      </c>
      <c r="C276" s="15" t="s">
        <v>12</v>
      </c>
      <c r="D276" s="16">
        <v>6255.5</v>
      </c>
      <c r="E276" s="15"/>
      <c r="F276" s="16">
        <v>6255.5</v>
      </c>
      <c r="G276" s="16">
        <v>2719.5148800000002</v>
      </c>
      <c r="H276" s="17">
        <f t="shared" si="4"/>
        <v>43.473980976740471</v>
      </c>
    </row>
    <row r="277" spans="1:8" s="29" customFormat="1" ht="15.75" x14ac:dyDescent="0.25">
      <c r="A277" s="27" t="s">
        <v>246</v>
      </c>
      <c r="B277" s="27"/>
      <c r="C277" s="27"/>
      <c r="D277" s="18">
        <v>356934.00910000002</v>
      </c>
      <c r="E277" s="27"/>
      <c r="F277" s="18">
        <v>356458.59909999999</v>
      </c>
      <c r="G277" s="18">
        <v>348849.38225999998</v>
      </c>
      <c r="H277" s="28">
        <f t="shared" si="4"/>
        <v>97.865329421365615</v>
      </c>
    </row>
    <row r="278" spans="1:8" ht="31.5" x14ac:dyDescent="0.25">
      <c r="A278" s="15" t="s">
        <v>247</v>
      </c>
      <c r="B278" s="15" t="s">
        <v>248</v>
      </c>
      <c r="C278" s="15"/>
      <c r="D278" s="18">
        <v>2641.1880099999998</v>
      </c>
      <c r="E278" s="15"/>
      <c r="F278" s="16">
        <v>2641.1880099999998</v>
      </c>
      <c r="G278" s="16">
        <v>2641.1880099999998</v>
      </c>
      <c r="H278" s="17">
        <f t="shared" si="4"/>
        <v>100</v>
      </c>
    </row>
    <row r="279" spans="1:8" ht="15.75" x14ac:dyDescent="0.25">
      <c r="A279" s="15" t="s">
        <v>15</v>
      </c>
      <c r="B279" s="15" t="s">
        <v>249</v>
      </c>
      <c r="C279" s="15"/>
      <c r="D279" s="16">
        <v>2641.1880099999998</v>
      </c>
      <c r="E279" s="15"/>
      <c r="F279" s="16">
        <v>2641.1880099999998</v>
      </c>
      <c r="G279" s="16">
        <v>2641.1880099999998</v>
      </c>
      <c r="H279" s="17">
        <f t="shared" si="4"/>
        <v>100</v>
      </c>
    </row>
    <row r="280" spans="1:8" ht="63" x14ac:dyDescent="0.25">
      <c r="A280" s="15" t="s">
        <v>17</v>
      </c>
      <c r="B280" s="15" t="s">
        <v>249</v>
      </c>
      <c r="C280" s="15" t="s">
        <v>18</v>
      </c>
      <c r="D280" s="16">
        <v>2641.1880099999998</v>
      </c>
      <c r="E280" s="15"/>
      <c r="F280" s="16">
        <v>2641.1880099999998</v>
      </c>
      <c r="G280" s="16">
        <v>2641.1880099999998</v>
      </c>
      <c r="H280" s="17">
        <f t="shared" si="4"/>
        <v>100</v>
      </c>
    </row>
    <row r="281" spans="1:8" ht="31.5" x14ac:dyDescent="0.25">
      <c r="A281" s="15" t="s">
        <v>19</v>
      </c>
      <c r="B281" s="15" t="s">
        <v>249</v>
      </c>
      <c r="C281" s="15" t="s">
        <v>20</v>
      </c>
      <c r="D281" s="16">
        <v>2641.1880099999998</v>
      </c>
      <c r="E281" s="15"/>
      <c r="F281" s="16">
        <v>2641.1880099999998</v>
      </c>
      <c r="G281" s="16">
        <v>2641.1880099999998</v>
      </c>
      <c r="H281" s="17">
        <f t="shared" si="4"/>
        <v>100</v>
      </c>
    </row>
    <row r="282" spans="1:8" ht="47.25" x14ac:dyDescent="0.25">
      <c r="A282" s="15" t="s">
        <v>250</v>
      </c>
      <c r="B282" s="15" t="s">
        <v>251</v>
      </c>
      <c r="C282" s="15"/>
      <c r="D282" s="18">
        <v>840.48800000000006</v>
      </c>
      <c r="E282" s="15"/>
      <c r="F282" s="16">
        <v>840.48800000000006</v>
      </c>
      <c r="G282" s="16">
        <v>840.48800000000006</v>
      </c>
      <c r="H282" s="17">
        <f t="shared" si="4"/>
        <v>100</v>
      </c>
    </row>
    <row r="283" spans="1:8" ht="15.75" x14ac:dyDescent="0.25">
      <c r="A283" s="15" t="s">
        <v>15</v>
      </c>
      <c r="B283" s="15" t="s">
        <v>252</v>
      </c>
      <c r="C283" s="15"/>
      <c r="D283" s="16">
        <v>840.48800000000006</v>
      </c>
      <c r="E283" s="15"/>
      <c r="F283" s="16">
        <v>840.48800000000006</v>
      </c>
      <c r="G283" s="16">
        <v>840.48800000000006</v>
      </c>
      <c r="H283" s="17">
        <f t="shared" si="4"/>
        <v>100</v>
      </c>
    </row>
    <row r="284" spans="1:8" ht="15.75" x14ac:dyDescent="0.25">
      <c r="A284" s="15" t="s">
        <v>37</v>
      </c>
      <c r="B284" s="15" t="s">
        <v>252</v>
      </c>
      <c r="C284" s="15" t="s">
        <v>38</v>
      </c>
      <c r="D284" s="16">
        <v>840.48800000000006</v>
      </c>
      <c r="E284" s="15"/>
      <c r="F284" s="16">
        <v>840.48800000000006</v>
      </c>
      <c r="G284" s="16">
        <v>840.48800000000006</v>
      </c>
      <c r="H284" s="17">
        <f t="shared" si="4"/>
        <v>100</v>
      </c>
    </row>
    <row r="285" spans="1:8" ht="15.75" x14ac:dyDescent="0.25">
      <c r="A285" s="15" t="s">
        <v>39</v>
      </c>
      <c r="B285" s="15" t="s">
        <v>252</v>
      </c>
      <c r="C285" s="15" t="s">
        <v>40</v>
      </c>
      <c r="D285" s="16">
        <v>840.48800000000006</v>
      </c>
      <c r="E285" s="15"/>
      <c r="F285" s="16">
        <v>840.48800000000006</v>
      </c>
      <c r="G285" s="16">
        <v>840.48800000000006</v>
      </c>
      <c r="H285" s="17">
        <f t="shared" si="4"/>
        <v>100</v>
      </c>
    </row>
    <row r="286" spans="1:8" ht="15.75" x14ac:dyDescent="0.25">
      <c r="A286" s="15" t="s">
        <v>253</v>
      </c>
      <c r="B286" s="15" t="s">
        <v>254</v>
      </c>
      <c r="C286" s="15"/>
      <c r="D286" s="18">
        <v>300</v>
      </c>
      <c r="E286" s="15"/>
      <c r="F286" s="16">
        <v>300</v>
      </c>
      <c r="G286" s="16">
        <v>0</v>
      </c>
      <c r="H286" s="17">
        <f t="shared" si="4"/>
        <v>0</v>
      </c>
    </row>
    <row r="287" spans="1:8" ht="15.75" x14ac:dyDescent="0.25">
      <c r="A287" s="15" t="s">
        <v>15</v>
      </c>
      <c r="B287" s="15" t="s">
        <v>255</v>
      </c>
      <c r="C287" s="15"/>
      <c r="D287" s="16">
        <v>300</v>
      </c>
      <c r="E287" s="15"/>
      <c r="F287" s="16">
        <v>300</v>
      </c>
      <c r="G287" s="16">
        <v>0</v>
      </c>
      <c r="H287" s="17">
        <f t="shared" si="4"/>
        <v>0</v>
      </c>
    </row>
    <row r="288" spans="1:8" ht="15.75" x14ac:dyDescent="0.25">
      <c r="A288" s="15" t="s">
        <v>21</v>
      </c>
      <c r="B288" s="15" t="s">
        <v>255</v>
      </c>
      <c r="C288" s="15" t="s">
        <v>22</v>
      </c>
      <c r="D288" s="16">
        <v>300</v>
      </c>
      <c r="E288" s="15"/>
      <c r="F288" s="16">
        <v>300</v>
      </c>
      <c r="G288" s="16">
        <v>0</v>
      </c>
      <c r="H288" s="17">
        <f t="shared" si="4"/>
        <v>0</v>
      </c>
    </row>
    <row r="289" spans="1:11" ht="15.75" x14ac:dyDescent="0.25">
      <c r="A289" s="15" t="s">
        <v>256</v>
      </c>
      <c r="B289" s="15" t="s">
        <v>255</v>
      </c>
      <c r="C289" s="15" t="s">
        <v>257</v>
      </c>
      <c r="D289" s="16">
        <v>300</v>
      </c>
      <c r="E289" s="15"/>
      <c r="F289" s="16">
        <v>300</v>
      </c>
      <c r="G289" s="16">
        <v>0</v>
      </c>
      <c r="H289" s="17">
        <f t="shared" si="4"/>
        <v>0</v>
      </c>
    </row>
    <row r="290" spans="1:11" ht="15.75" x14ac:dyDescent="0.25">
      <c r="A290" s="15" t="s">
        <v>258</v>
      </c>
      <c r="B290" s="15" t="s">
        <v>259</v>
      </c>
      <c r="C290" s="15"/>
      <c r="D290" s="18">
        <v>107887</v>
      </c>
      <c r="E290" s="15"/>
      <c r="F290" s="16">
        <v>107887</v>
      </c>
      <c r="G290" s="16">
        <v>107887</v>
      </c>
      <c r="H290" s="17">
        <f t="shared" si="4"/>
        <v>100</v>
      </c>
    </row>
    <row r="291" spans="1:11" ht="15.75" x14ac:dyDescent="0.25">
      <c r="A291" s="15" t="s">
        <v>260</v>
      </c>
      <c r="B291" s="15" t="s">
        <v>261</v>
      </c>
      <c r="C291" s="15"/>
      <c r="D291" s="16">
        <v>107887</v>
      </c>
      <c r="E291" s="15"/>
      <c r="F291" s="16">
        <v>107887</v>
      </c>
      <c r="G291" s="16">
        <v>107887</v>
      </c>
      <c r="H291" s="17">
        <f t="shared" si="4"/>
        <v>100</v>
      </c>
    </row>
    <row r="292" spans="1:11" ht="15.75" x14ac:dyDescent="0.25">
      <c r="A292" s="15" t="s">
        <v>37</v>
      </c>
      <c r="B292" s="15" t="s">
        <v>261</v>
      </c>
      <c r="C292" s="15" t="s">
        <v>38</v>
      </c>
      <c r="D292" s="16">
        <v>107887</v>
      </c>
      <c r="E292" s="15"/>
      <c r="F292" s="16">
        <v>107887</v>
      </c>
      <c r="G292" s="16">
        <v>107887</v>
      </c>
      <c r="H292" s="17">
        <f t="shared" si="4"/>
        <v>100</v>
      </c>
    </row>
    <row r="293" spans="1:11" ht="15.75" x14ac:dyDescent="0.25">
      <c r="A293" s="15" t="s">
        <v>262</v>
      </c>
      <c r="B293" s="15" t="s">
        <v>261</v>
      </c>
      <c r="C293" s="15" t="s">
        <v>263</v>
      </c>
      <c r="D293" s="16">
        <v>107887</v>
      </c>
      <c r="E293" s="15"/>
      <c r="F293" s="16">
        <v>107887</v>
      </c>
      <c r="G293" s="16">
        <v>107887</v>
      </c>
      <c r="H293" s="17">
        <f t="shared" si="4"/>
        <v>100</v>
      </c>
    </row>
    <row r="294" spans="1:11" s="29" customFormat="1" ht="15.75" x14ac:dyDescent="0.25">
      <c r="A294" s="27" t="s">
        <v>264</v>
      </c>
      <c r="B294" s="27"/>
      <c r="C294" s="27"/>
      <c r="D294" s="18">
        <v>111668.67601</v>
      </c>
      <c r="E294" s="27"/>
      <c r="F294" s="18">
        <v>111668.67601</v>
      </c>
      <c r="G294" s="18">
        <v>111368.67601</v>
      </c>
      <c r="H294" s="28">
        <f t="shared" si="4"/>
        <v>99.731348117736147</v>
      </c>
    </row>
    <row r="295" spans="1:11" s="29" customFormat="1" ht="15.75" x14ac:dyDescent="0.25">
      <c r="A295" s="27" t="s">
        <v>278</v>
      </c>
      <c r="B295" s="27"/>
      <c r="C295" s="27"/>
      <c r="D295" s="18">
        <v>468602.68511000002</v>
      </c>
      <c r="E295" s="18">
        <v>-475.41</v>
      </c>
      <c r="F295" s="18">
        <v>468127.27510999999</v>
      </c>
      <c r="G295" s="18">
        <v>460218.05826999998</v>
      </c>
      <c r="H295" s="28">
        <f t="shared" si="4"/>
        <v>98.310455882293653</v>
      </c>
    </row>
    <row r="296" spans="1:11" x14ac:dyDescent="0.25">
      <c r="A296" s="1"/>
    </row>
    <row r="297" spans="1:11" x14ac:dyDescent="0.25">
      <c r="A297" s="1"/>
    </row>
    <row r="298" spans="1:11" ht="18.75" x14ac:dyDescent="0.3">
      <c r="A298" s="22" t="s">
        <v>274</v>
      </c>
      <c r="B298" s="23"/>
      <c r="C298" s="24"/>
      <c r="D298" s="24"/>
      <c r="E298" s="24"/>
      <c r="F298" s="24"/>
      <c r="G298" s="24"/>
      <c r="H298" s="25"/>
      <c r="I298" s="14"/>
      <c r="J298" s="14"/>
      <c r="K298" s="14"/>
    </row>
    <row r="299" spans="1:11" ht="18.75" x14ac:dyDescent="0.3">
      <c r="A299" s="22" t="s">
        <v>275</v>
      </c>
      <c r="B299" s="23"/>
      <c r="C299" s="24"/>
      <c r="D299" s="24"/>
      <c r="E299" s="24"/>
      <c r="F299" s="24"/>
      <c r="G299" s="24"/>
      <c r="H299" s="25"/>
      <c r="I299" s="14"/>
      <c r="K299" s="14"/>
    </row>
    <row r="300" spans="1:11" ht="18.75" x14ac:dyDescent="0.3">
      <c r="A300" s="22" t="s">
        <v>277</v>
      </c>
      <c r="B300" s="23"/>
      <c r="C300" s="26"/>
      <c r="D300" s="26"/>
      <c r="E300" s="26"/>
      <c r="F300" s="25"/>
      <c r="G300" s="26" t="s">
        <v>276</v>
      </c>
      <c r="H300" s="25"/>
      <c r="I300" s="14"/>
      <c r="J300" s="14"/>
      <c r="K300" s="14"/>
    </row>
  </sheetData>
  <mergeCells count="5">
    <mergeCell ref="A3:H4"/>
    <mergeCell ref="A298:G298"/>
    <mergeCell ref="A299:G299"/>
    <mergeCell ref="A300:B300"/>
    <mergeCell ref="D1:H1"/>
  </mergeCells>
  <pageMargins left="0.75" right="0.75" top="0.75" bottom="0.5" header="0.5" footer="0.31496099999999999"/>
  <pageSetup paperSize="9" scale="55" fitToHeight="0" orientation="portrait" r:id="rId1"/>
  <headerFooter>
    <oddFooter xml:space="preserve">&amp;R
</oddFooter>
    <evenHeader>&amp;LТерриториальное управление Новоивановское</evenHeader>
    <evenFooter>&amp;L 13.03.2020 19:10:33&amp;R&amp;P/&amp;N</evenFooter>
    <firstHeader>&amp;LТерриториальное управление Новоивановское</firstHeader>
    <firstFooter>&amp;L 13.03.2020 19:10:33&amp;R&amp;P/&amp;N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Бендо Алексей Игоревич</cp:lastModifiedBy>
  <dcterms:created xsi:type="dcterms:W3CDTF">2020-03-13T16:10:33Z</dcterms:created>
  <dcterms:modified xsi:type="dcterms:W3CDTF">2020-04-01T13:17:19Z</dcterms:modified>
</cp:coreProperties>
</file>